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35" windowWidth="16095" windowHeight="9660"/>
  </bookViews>
  <sheets>
    <sheet name="Приложение 8 таб.2_1" sheetId="2" r:id="rId1"/>
  </sheets>
  <definedNames>
    <definedName name="_xlnm.Print_Titles" localSheetId="0">'Приложение 8 таб.2_1'!$K:$S,'Приложение 8 таб.2_1'!$7:$8</definedName>
  </definedNames>
  <calcPr calcId="145621"/>
</workbook>
</file>

<file path=xl/calcChain.xml><?xml version="1.0" encoding="utf-8"?>
<calcChain xmlns="http://schemas.openxmlformats.org/spreadsheetml/2006/main">
  <c r="P46" i="2" l="1"/>
  <c r="S215" i="2"/>
  <c r="R214" i="2"/>
  <c r="R213" i="2" s="1"/>
  <c r="P214" i="2"/>
  <c r="P213" i="2" s="1"/>
  <c r="S177" i="2"/>
  <c r="R176" i="2"/>
  <c r="P176" i="2"/>
  <c r="S176" i="2" l="1"/>
  <c r="S213" i="2"/>
  <c r="S214" i="2"/>
  <c r="S32" i="2"/>
  <c r="R31" i="2"/>
  <c r="R30" i="2" s="1"/>
  <c r="P31" i="2"/>
  <c r="S31" i="2" s="1"/>
  <c r="H34" i="2"/>
  <c r="I34" i="2" s="1"/>
  <c r="F34" i="2"/>
  <c r="F33" i="2" s="1"/>
  <c r="R29" i="2" l="1"/>
  <c r="P30" i="2"/>
  <c r="P29" i="2" s="1"/>
  <c r="H33" i="2"/>
  <c r="I33" i="2" s="1"/>
  <c r="S203" i="2"/>
  <c r="R202" i="2"/>
  <c r="P202" i="2"/>
  <c r="S202" i="2" s="1"/>
  <c r="S183" i="2"/>
  <c r="R182" i="2"/>
  <c r="P182" i="2"/>
  <c r="P181" i="2" s="1"/>
  <c r="S169" i="2"/>
  <c r="R168" i="2"/>
  <c r="R167" i="2" s="1"/>
  <c r="P168" i="2"/>
  <c r="P167" i="2" s="1"/>
  <c r="S45" i="2"/>
  <c r="R44" i="2"/>
  <c r="P44" i="2"/>
  <c r="P43" i="2" s="1"/>
  <c r="S60" i="2"/>
  <c r="R59" i="2"/>
  <c r="P59" i="2"/>
  <c r="S29" i="2" l="1"/>
  <c r="S182" i="2"/>
  <c r="S30" i="2"/>
  <c r="R181" i="2"/>
  <c r="S181" i="2" s="1"/>
  <c r="S167" i="2"/>
  <c r="S168" i="2"/>
  <c r="S44" i="2"/>
  <c r="R43" i="2"/>
  <c r="S43" i="2" s="1"/>
  <c r="S59" i="2"/>
  <c r="R171" i="2"/>
  <c r="R170" i="2" s="1"/>
  <c r="P171" i="2"/>
  <c r="P170" i="2" s="1"/>
  <c r="S229" i="2"/>
  <c r="R228" i="2"/>
  <c r="R227" i="2" s="1"/>
  <c r="P228" i="2"/>
  <c r="S195" i="2"/>
  <c r="R194" i="2"/>
  <c r="P194" i="2"/>
  <c r="P193" i="2" s="1"/>
  <c r="S194" i="2" l="1"/>
  <c r="R193" i="2"/>
  <c r="S193" i="2" s="1"/>
  <c r="S228" i="2"/>
  <c r="P227" i="2"/>
  <c r="S227" i="2" s="1"/>
  <c r="P11" i="2"/>
  <c r="P10" i="2" s="1"/>
  <c r="P9" i="2" s="1"/>
  <c r="R11" i="2"/>
  <c r="S12" i="2"/>
  <c r="P15" i="2"/>
  <c r="P13" i="2" s="1"/>
  <c r="R15" i="2"/>
  <c r="R13" i="2" s="1"/>
  <c r="S16" i="2"/>
  <c r="S11" i="2" l="1"/>
  <c r="R10" i="2"/>
  <c r="R9" i="2" s="1"/>
  <c r="S9" i="2" s="1"/>
  <c r="S13" i="2"/>
  <c r="S15" i="2"/>
  <c r="S175" i="2"/>
  <c r="R174" i="2"/>
  <c r="R173" i="2" s="1"/>
  <c r="P174" i="2"/>
  <c r="P173" i="2" s="1"/>
  <c r="S10" i="2" l="1"/>
  <c r="S173" i="2"/>
  <c r="S174" i="2"/>
  <c r="P138" i="2"/>
  <c r="P137" i="2" s="1"/>
  <c r="P141" i="2"/>
  <c r="P140" i="2" s="1"/>
  <c r="P144" i="2"/>
  <c r="P143" i="2" s="1"/>
  <c r="P147" i="2"/>
  <c r="P146" i="2" s="1"/>
  <c r="P150" i="2"/>
  <c r="P152" i="2"/>
  <c r="P155" i="2"/>
  <c r="P154" i="2" s="1"/>
  <c r="P160" i="2"/>
  <c r="P159" i="2" s="1"/>
  <c r="P165" i="2"/>
  <c r="P164" i="2" s="1"/>
  <c r="P179" i="2"/>
  <c r="P178" i="2" s="1"/>
  <c r="P185" i="2"/>
  <c r="P184" i="2" s="1"/>
  <c r="P188" i="2"/>
  <c r="P187" i="2" s="1"/>
  <c r="P191" i="2"/>
  <c r="P190" i="2" s="1"/>
  <c r="P200" i="2"/>
  <c r="P199" i="2" s="1"/>
  <c r="P205" i="2"/>
  <c r="P204" i="2" s="1"/>
  <c r="P225" i="2"/>
  <c r="P224" i="2" s="1"/>
  <c r="P231" i="2"/>
  <c r="P230" i="2" s="1"/>
  <c r="P149" i="2" l="1"/>
  <c r="P41" i="2"/>
  <c r="S209" i="2" l="1"/>
  <c r="R208" i="2"/>
  <c r="P208" i="2"/>
  <c r="P207" i="2" s="1"/>
  <c r="S226" i="2"/>
  <c r="R225" i="2"/>
  <c r="R224" i="2" s="1"/>
  <c r="S223" i="2"/>
  <c r="R222" i="2"/>
  <c r="P222" i="2"/>
  <c r="R200" i="2"/>
  <c r="R199" i="2" s="1"/>
  <c r="S201" i="2"/>
  <c r="S222" i="2" l="1"/>
  <c r="S225" i="2"/>
  <c r="S208" i="2"/>
  <c r="R207" i="2"/>
  <c r="S207" i="2" s="1"/>
  <c r="S224" i="2"/>
  <c r="S199" i="2"/>
  <c r="S200" i="2"/>
  <c r="S192" i="2"/>
  <c r="R191" i="2"/>
  <c r="S161" i="2"/>
  <c r="R160" i="2"/>
  <c r="P48" i="2"/>
  <c r="P47" i="2" s="1"/>
  <c r="S42" i="2"/>
  <c r="R41" i="2"/>
  <c r="P40" i="2"/>
  <c r="P39" i="2" s="1"/>
  <c r="P38" i="2" s="1"/>
  <c r="P37" i="2" s="1"/>
  <c r="R38" i="2"/>
  <c r="R37" i="2" s="1"/>
  <c r="S39" i="2" l="1"/>
  <c r="S191" i="2"/>
  <c r="R190" i="2"/>
  <c r="S190" i="2" s="1"/>
  <c r="S160" i="2"/>
  <c r="S41" i="2"/>
  <c r="S37" i="2"/>
  <c r="R40" i="2"/>
  <c r="S40" i="2" s="1"/>
  <c r="S38" i="2"/>
  <c r="R220" i="2" l="1"/>
  <c r="R219" i="2" s="1"/>
  <c r="P220" i="2"/>
  <c r="P219" i="2" s="1"/>
  <c r="S221" i="2"/>
  <c r="S232" i="2"/>
  <c r="R231" i="2"/>
  <c r="S97" i="2"/>
  <c r="R96" i="2"/>
  <c r="R95" i="2" s="1"/>
  <c r="P96" i="2"/>
  <c r="P95" i="2" s="1"/>
  <c r="S94" i="2"/>
  <c r="S70" i="2"/>
  <c r="R69" i="2"/>
  <c r="P69" i="2"/>
  <c r="S69" i="2" l="1"/>
  <c r="S231" i="2"/>
  <c r="R230" i="2"/>
  <c r="S230" i="2" s="1"/>
  <c r="S219" i="2"/>
  <c r="S220" i="2"/>
  <c r="S96" i="2"/>
  <c r="S133" i="2"/>
  <c r="R132" i="2"/>
  <c r="P132" i="2"/>
  <c r="P104" i="2"/>
  <c r="S132" i="2" l="1"/>
  <c r="S126" i="2"/>
  <c r="S124" i="2"/>
  <c r="R123" i="2"/>
  <c r="P123" i="2"/>
  <c r="R125" i="2"/>
  <c r="P125" i="2"/>
  <c r="S36" i="2"/>
  <c r="R35" i="2"/>
  <c r="P35" i="2"/>
  <c r="P34" i="2" s="1"/>
  <c r="P33" i="2" s="1"/>
  <c r="R27" i="2"/>
  <c r="P27" i="2"/>
  <c r="P26" i="2" s="1"/>
  <c r="P25" i="2" s="1"/>
  <c r="R122" i="2" l="1"/>
  <c r="S35" i="2"/>
  <c r="S125" i="2"/>
  <c r="P122" i="2"/>
  <c r="S123" i="2"/>
  <c r="R26" i="2"/>
  <c r="R34" i="2"/>
  <c r="R33" i="2" s="1"/>
  <c r="R23" i="2"/>
  <c r="P23" i="2"/>
  <c r="P22" i="2" s="1"/>
  <c r="P21" i="2" s="1"/>
  <c r="R19" i="2"/>
  <c r="P19" i="2"/>
  <c r="P18" i="2" s="1"/>
  <c r="P17" i="2" s="1"/>
  <c r="S180" i="2"/>
  <c r="R179" i="2"/>
  <c r="R178" i="2" s="1"/>
  <c r="S148" i="2"/>
  <c r="R147" i="2"/>
  <c r="R146" i="2" s="1"/>
  <c r="R93" i="2"/>
  <c r="P93" i="2"/>
  <c r="P82" i="2"/>
  <c r="S72" i="2"/>
  <c r="R71" i="2"/>
  <c r="P71" i="2"/>
  <c r="S93" i="2" l="1"/>
  <c r="S34" i="2"/>
  <c r="S33" i="2"/>
  <c r="S122" i="2"/>
  <c r="R25" i="2"/>
  <c r="S23" i="2"/>
  <c r="R22" i="2"/>
  <c r="R18" i="2"/>
  <c r="S179" i="2"/>
  <c r="S147" i="2"/>
  <c r="S71" i="2"/>
  <c r="S22" i="2" l="1"/>
  <c r="R21" i="2"/>
  <c r="S21" i="2" s="1"/>
  <c r="R17" i="2"/>
  <c r="S146" i="2"/>
  <c r="S212" i="2"/>
  <c r="R211" i="2"/>
  <c r="R210" i="2" s="1"/>
  <c r="P211" i="2"/>
  <c r="P210" i="2" s="1"/>
  <c r="S210" i="2" l="1"/>
  <c r="S211" i="2"/>
  <c r="R217" i="2"/>
  <c r="R216" i="2" s="1"/>
  <c r="P217" i="2"/>
  <c r="P216" i="2" s="1"/>
  <c r="S218" i="2"/>
  <c r="R120" i="2"/>
  <c r="S217" i="2" l="1"/>
  <c r="S186" i="2"/>
  <c r="R185" i="2"/>
  <c r="P85" i="2"/>
  <c r="P84" i="2" s="1"/>
  <c r="R85" i="2"/>
  <c r="R84" i="2" s="1"/>
  <c r="S156" i="2"/>
  <c r="R155" i="2"/>
  <c r="P128" i="2"/>
  <c r="P77" i="2"/>
  <c r="P76" i="2" s="1"/>
  <c r="P61" i="2"/>
  <c r="P54" i="2"/>
  <c r="P53" i="2" s="1"/>
  <c r="S216" i="2" l="1"/>
  <c r="S84" i="2"/>
  <c r="S185" i="2"/>
  <c r="R184" i="2"/>
  <c r="S184" i="2" s="1"/>
  <c r="S85" i="2"/>
  <c r="S155" i="2"/>
  <c r="S139" i="2"/>
  <c r="R205" i="2"/>
  <c r="R204" i="2" s="1"/>
  <c r="R197" i="2"/>
  <c r="R196" i="2" s="1"/>
  <c r="R188" i="2"/>
  <c r="R187" i="2" s="1"/>
  <c r="R162" i="2"/>
  <c r="R159" i="2" s="1"/>
  <c r="R157" i="2"/>
  <c r="R154" i="2" s="1"/>
  <c r="R138" i="2"/>
  <c r="R137" i="2" s="1"/>
  <c r="P118" i="2"/>
  <c r="R91" i="2"/>
  <c r="R90" i="2" s="1"/>
  <c r="P88" i="2"/>
  <c r="P87" i="2" s="1"/>
  <c r="P80" i="2"/>
  <c r="P79" i="2" s="1"/>
  <c r="R77" i="2"/>
  <c r="R76" i="2" s="1"/>
  <c r="R54" i="2"/>
  <c r="R53" i="2" s="1"/>
  <c r="S137" i="2" l="1"/>
  <c r="S138" i="2"/>
  <c r="P51" i="2"/>
  <c r="P50" i="2" s="1"/>
  <c r="P135" i="2"/>
  <c r="P134" i="2" s="1"/>
  <c r="P130" i="2"/>
  <c r="P127" i="2" s="1"/>
  <c r="P120" i="2"/>
  <c r="P116" i="2"/>
  <c r="P113" i="2"/>
  <c r="P112" i="2" s="1"/>
  <c r="R104" i="2"/>
  <c r="P74" i="2"/>
  <c r="P73" i="2" s="1"/>
  <c r="P67" i="2"/>
  <c r="P66" i="2" s="1"/>
  <c r="R165" i="2" l="1"/>
  <c r="R164" i="2" s="1"/>
  <c r="R152" i="2"/>
  <c r="R150" i="2"/>
  <c r="S150" i="2" s="1"/>
  <c r="R144" i="2"/>
  <c r="R141" i="2"/>
  <c r="R140" i="2" s="1"/>
  <c r="R135" i="2"/>
  <c r="R134" i="2" s="1"/>
  <c r="S134" i="2" s="1"/>
  <c r="R130" i="2"/>
  <c r="R128" i="2"/>
  <c r="S120" i="2"/>
  <c r="R118" i="2"/>
  <c r="S118" i="2" s="1"/>
  <c r="R116" i="2"/>
  <c r="S116" i="2" s="1"/>
  <c r="R113" i="2"/>
  <c r="R112" i="2" s="1"/>
  <c r="S112" i="2" s="1"/>
  <c r="R107" i="2"/>
  <c r="R106" i="2" s="1"/>
  <c r="P107" i="2"/>
  <c r="P106" i="2" s="1"/>
  <c r="P91" i="2"/>
  <c r="R88" i="2"/>
  <c r="S88" i="2" s="1"/>
  <c r="R82" i="2"/>
  <c r="S82" i="2" s="1"/>
  <c r="R80" i="2"/>
  <c r="R74" i="2"/>
  <c r="R73" i="2" s="1"/>
  <c r="R67" i="2"/>
  <c r="R66" i="2" s="1"/>
  <c r="R61" i="2"/>
  <c r="S61" i="2" s="1"/>
  <c r="P115" i="2"/>
  <c r="R110" i="2"/>
  <c r="R109" i="2" s="1"/>
  <c r="P110" i="2"/>
  <c r="P109" i="2" s="1"/>
  <c r="R102" i="2"/>
  <c r="R101" i="2" s="1"/>
  <c r="P102" i="2"/>
  <c r="P101" i="2" s="1"/>
  <c r="R99" i="2"/>
  <c r="R98" i="2" s="1"/>
  <c r="P99" i="2"/>
  <c r="P98" i="2" s="1"/>
  <c r="R64" i="2"/>
  <c r="R63" i="2" s="1"/>
  <c r="P64" i="2"/>
  <c r="P63" i="2" s="1"/>
  <c r="R57" i="2"/>
  <c r="P57" i="2"/>
  <c r="P56" i="2" s="1"/>
  <c r="R51" i="2"/>
  <c r="R50" i="2" s="1"/>
  <c r="S50" i="2" s="1"/>
  <c r="R48" i="2"/>
  <c r="R47" i="2" s="1"/>
  <c r="S206" i="2"/>
  <c r="S198" i="2"/>
  <c r="S197" i="2"/>
  <c r="S196" i="2"/>
  <c r="S189" i="2"/>
  <c r="S178" i="2"/>
  <c r="S166" i="2"/>
  <c r="S163" i="2"/>
  <c r="S162" i="2"/>
  <c r="S158" i="2"/>
  <c r="S157" i="2"/>
  <c r="S153" i="2"/>
  <c r="S151" i="2"/>
  <c r="S145" i="2"/>
  <c r="S136" i="2"/>
  <c r="S131" i="2"/>
  <c r="S129" i="2"/>
  <c r="S121" i="2"/>
  <c r="S119" i="2"/>
  <c r="S117" i="2"/>
  <c r="S114" i="2"/>
  <c r="S111" i="2"/>
  <c r="S108" i="2"/>
  <c r="S105" i="2"/>
  <c r="S104" i="2"/>
  <c r="S103" i="2"/>
  <c r="S100" i="2"/>
  <c r="S92" i="2"/>
  <c r="S89" i="2"/>
  <c r="S86" i="2"/>
  <c r="S83" i="2"/>
  <c r="S81" i="2"/>
  <c r="S78" i="2"/>
  <c r="S77" i="2"/>
  <c r="S76" i="2"/>
  <c r="S75" i="2"/>
  <c r="S68" i="2"/>
  <c r="S65" i="2"/>
  <c r="S62" i="2"/>
  <c r="S58" i="2"/>
  <c r="S55" i="2"/>
  <c r="S54" i="2"/>
  <c r="S53" i="2"/>
  <c r="S52" i="2"/>
  <c r="S49" i="2"/>
  <c r="R56" i="2" l="1"/>
  <c r="R127" i="2"/>
  <c r="S127" i="2" s="1"/>
  <c r="P90" i="2"/>
  <c r="P233" i="2" s="1"/>
  <c r="S204" i="2"/>
  <c r="S187" i="2"/>
  <c r="S67" i="2"/>
  <c r="S66" i="2"/>
  <c r="S73" i="2"/>
  <c r="S159" i="2"/>
  <c r="S128" i="2"/>
  <c r="S135" i="2"/>
  <c r="R79" i="2"/>
  <c r="S79" i="2" s="1"/>
  <c r="S113" i="2"/>
  <c r="S205" i="2"/>
  <c r="S165" i="2"/>
  <c r="S56" i="2"/>
  <c r="S80" i="2"/>
  <c r="S74" i="2"/>
  <c r="S107" i="2"/>
  <c r="S144" i="2"/>
  <c r="R149" i="2"/>
  <c r="S149" i="2" s="1"/>
  <c r="S106" i="2"/>
  <c r="S164" i="2"/>
  <c r="R115" i="2"/>
  <c r="S48" i="2"/>
  <c r="S130" i="2"/>
  <c r="R143" i="2"/>
  <c r="S143" i="2" s="1"/>
  <c r="S91" i="2"/>
  <c r="S154" i="2"/>
  <c r="R87" i="2"/>
  <c r="S87" i="2" s="1"/>
  <c r="S152" i="2"/>
  <c r="S110" i="2"/>
  <c r="S99" i="2"/>
  <c r="S63" i="2"/>
  <c r="S188" i="2"/>
  <c r="S51" i="2"/>
  <c r="S102" i="2"/>
  <c r="S98" i="2"/>
  <c r="S109" i="2"/>
  <c r="S57" i="2"/>
  <c r="S64" i="2"/>
  <c r="S47" i="2"/>
  <c r="S115" i="2" l="1"/>
  <c r="R46" i="2"/>
  <c r="R233" i="2" s="1"/>
  <c r="S90" i="2"/>
  <c r="S95" i="2"/>
  <c r="S101" i="2"/>
  <c r="S46" i="2" l="1"/>
  <c r="S233" i="2"/>
</calcChain>
</file>

<file path=xl/sharedStrings.xml><?xml version="1.0" encoding="utf-8"?>
<sst xmlns="http://schemas.openxmlformats.org/spreadsheetml/2006/main" count="609" uniqueCount="227">
  <si>
    <t>Итого расходов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</si>
  <si>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</si>
  <si>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</si>
  <si>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</si>
  <si>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</si>
  <si>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</si>
  <si>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410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</si>
  <si>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</si>
  <si>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</si>
  <si>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</si>
  <si>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Коммунальное хозяйство</t>
  </si>
  <si>
    <t>Другие общегосударственные вопросы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</si>
  <si>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</si>
  <si>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</si>
  <si>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</si>
  <si>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</si>
  <si>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</si>
  <si>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</si>
  <si>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</si>
  <si>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</si>
  <si>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</si>
  <si>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</si>
  <si>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</si>
  <si>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9900070760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</si>
  <si>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</si>
  <si>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</si>
  <si>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</si>
  <si>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</si>
  <si>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</si>
  <si>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</si>
  <si>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</si>
  <si>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Защита населения и территории от чрезвычайных ситуаций природного и техногенного характера, гражданская оборона</t>
  </si>
  <si>
    <t>99.0.00.69060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</si>
  <si>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</si>
  <si>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</si>
  <si>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</si>
  <si>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</si>
  <si>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</si>
  <si>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</si>
  <si>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</si>
  <si>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</si>
  <si>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</si>
  <si>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</si>
  <si>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</si>
  <si>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</si>
  <si>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</si>
  <si>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</si>
  <si>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</si>
  <si>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</si>
  <si>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</si>
  <si>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</si>
  <si>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</si>
  <si>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</si>
  <si>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</si>
  <si>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Транспорт</t>
  </si>
  <si>
    <t>99.0.00.48010</t>
  </si>
  <si>
    <t>Иные бюджетные ассигнования</t>
  </si>
  <si>
    <t>Отдельные мероприятия в области автомобильного транспорта</t>
  </si>
  <si>
    <t>9900048010</t>
  </si>
  <si>
    <t>99.0.00.42590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</si>
  <si>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</si>
  <si>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</si>
  <si>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</si>
  <si>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</si>
  <si>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</si>
  <si>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</si>
  <si>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</si>
  <si>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</si>
  <si>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</si>
  <si>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</si>
  <si>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</si>
  <si>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</si>
  <si>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</si>
  <si>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</si>
  <si>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</si>
  <si>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</si>
  <si>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</si>
  <si>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</si>
  <si>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</si>
  <si>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</si>
  <si>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</si>
  <si>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</si>
  <si>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</si>
  <si>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</si>
  <si>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</si>
  <si>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</si>
  <si>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</si>
  <si>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</si>
  <si>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</si>
  <si>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</si>
  <si>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</si>
  <si>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</si>
  <si>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</si>
  <si>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</si>
  <si>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</si>
  <si>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</si>
  <si>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</si>
  <si>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</si>
  <si>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</si>
  <si>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</si>
  <si>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</si>
  <si>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</si>
  <si>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</si>
  <si>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</si>
  <si>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</si>
  <si>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</si>
  <si>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</si>
  <si>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</si>
  <si>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</si>
  <si>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</si>
  <si>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</si>
  <si>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</si>
  <si>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</si>
  <si>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</si>
  <si>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</si>
  <si>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</si>
  <si>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</si>
  <si>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</si>
  <si>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</si>
  <si>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</si>
  <si>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</si>
  <si>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</si>
  <si>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</si>
  <si>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</si>
  <si>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</si>
  <si>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</si>
  <si>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</si>
  <si>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</si>
  <si>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</si>
  <si>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</si>
  <si>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</si>
  <si>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</si>
  <si>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</si>
  <si>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</si>
  <si>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</si>
  <si>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</si>
  <si>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</si>
  <si>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</si>
  <si>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</si>
  <si>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</si>
  <si>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</si>
  <si>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</si>
  <si>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</si>
  <si>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</si>
  <si>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</si>
  <si>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% исполнения</t>
  </si>
  <si>
    <t>тыс.руб.</t>
  </si>
  <si>
    <t>__________________________________</t>
  </si>
  <si>
    <t>Организация услуг по осуществлению перевозок автомобильным транспортом общего пользования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</si>
  <si>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</si>
  <si>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</si>
  <si>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</si>
  <si>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Результат исполнения бюджета (дефицит/профицит)</t>
  </si>
  <si>
    <t>99.0.00.S0490</t>
  </si>
  <si>
    <t>Софинансирование расходов по организации функционирования систем тепло-, водоснабжения населения и водоотведения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</si>
  <si>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</si>
  <si>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</si>
  <si>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</si>
  <si>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</si>
  <si>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99.0.00.S0600</t>
  </si>
  <si>
    <t>51.0.00.00214</t>
  </si>
  <si>
    <t>51.0.00.00000</t>
  </si>
  <si>
    <t>52.0.00.00050</t>
  </si>
  <si>
    <t>52.0.00.00000</t>
  </si>
  <si>
    <t>53.0.00.00000</t>
  </si>
  <si>
    <t>53.0.00.00213</t>
  </si>
  <si>
    <t>54.0.00.00000</t>
  </si>
  <si>
    <t>54.0.00.69070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</si>
  <si>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</si>
  <si>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</si>
  <si>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</si>
  <si>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</si>
  <si>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</si>
  <si>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</si>
  <si>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</si>
  <si>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</si>
  <si>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Софинансирование расходов по организации бесперебойной работы объектов тепло-, водоснабжения и водоотведения</t>
  </si>
  <si>
    <t>55.0.00.00212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</si>
  <si>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</si>
  <si>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</si>
  <si>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</si>
  <si>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</si>
  <si>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</si>
  <si>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</si>
  <si>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</si>
  <si>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99.0.F5.5243F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</si>
  <si>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</si>
  <si>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</si>
  <si>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</si>
  <si>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</si>
  <si>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</si>
  <si>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</si>
  <si>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</si>
  <si>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</si>
  <si>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99.0.00.L5765</t>
  </si>
  <si>
    <t>Реализация проектов, направленных на создание комфортных условий проживания в сельской местности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</si>
  <si>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</si>
  <si>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</si>
  <si>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</si>
  <si>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</si>
  <si>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Приложение № 4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</si>
  <si>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</si>
  <si>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</si>
  <si>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</si>
  <si>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</si>
  <si>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Строительство и реконструкция (модернизация) объектов питьевого водоснабжения</t>
  </si>
  <si>
    <t>99.0.F5.52432</t>
  </si>
  <si>
    <t>99.0.00.70490</t>
  </si>
  <si>
    <t>Организация функционирования систем тепло-, водоснабжения населения и водоотведения</t>
  </si>
  <si>
    <t>Утвержденные бюджетные назначения             на 2024 год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</si>
  <si>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Маслянинского района Новосибирской области на 2024 год</t>
  </si>
  <si>
    <t>Исполнено за      1 квартал 2024 года</t>
  </si>
  <si>
    <t>66.0.00.00000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</si>
  <si>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</si>
  <si>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</si>
  <si>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</si>
  <si>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</si>
  <si>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99.0.00.70200</t>
  </si>
  <si>
    <t>Строительство берегоукрепительных сооружений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</si>
  <si>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</si>
  <si>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</si>
  <si>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</si>
  <si>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</si>
  <si>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</si>
  <si>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</si>
  <si>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54.0.00.00212</t>
  </si>
  <si>
    <t>к решению № 255 двадцать шестой сессии Совета депутатов                                                                    рабочего поселка Маслянино Маслянинского района                                                                         Новосибирской области от 05 сентября 2024 года                                                                                     "Об исполнении бюджета рабочего поселка Маслянино                                          Маслянинского района Новосибирской области                                                                       за 1 квартал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</si>
</sst>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right"/>
      <protection hidden="1"/>
    </xf>
    <xf numFmtId="2" fontId="4" fillId="0" borderId="6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2" fontId="4" fillId="0" borderId="1" xfId="1" applyNumberFormat="1" applyFont="1" applyFill="1" applyBorder="1" applyAlignment="1" applyProtection="1">
      <alignment horizontal="right"/>
      <protection hidden="1"/>
    </xf>
    <xf numFmtId="2" fontId="4" fillId="0" borderId="3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center"/>
      <protection hidden="1"/>
    </xf>
    <xf numFmtId="165" fontId="13" fillId="0" borderId="3" xfId="1" applyNumberFormat="1" applyFont="1" applyFill="1" applyBorder="1" applyAlignment="1" applyProtection="1">
      <alignment horizontal="center"/>
      <protection hidden="1"/>
    </xf>
    <xf numFmtId="2" fontId="13" fillId="0" borderId="1" xfId="1" applyNumberFormat="1" applyFont="1" applyFill="1" applyBorder="1" applyAlignment="1" applyProtection="1">
      <alignment horizontal="right"/>
      <protection hidden="1"/>
    </xf>
    <xf numFmtId="2" fontId="13" fillId="0" borderId="6" xfId="1" applyNumberFormat="1" applyFont="1" applyFill="1" applyBorder="1" applyAlignment="1" applyProtection="1">
      <alignment horizontal="right"/>
      <protection hidden="1"/>
    </xf>
    <xf numFmtId="2" fontId="13" fillId="0" borderId="3" xfId="1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alignment horizontal="right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3" xfId="1" applyNumberFormat="1" applyFont="1" applyFill="1" applyBorder="1" applyAlignment="1" applyProtection="1">
      <alignment horizontal="right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1" xfId="1" applyNumberFormat="1" applyFont="1" applyFill="1" applyBorder="1" applyAlignment="1" applyProtection="1">
      <alignment horizontal="right"/>
      <protection hidden="1"/>
    </xf>
    <xf numFmtId="2" fontId="9" fillId="0" borderId="6" xfId="1" applyNumberFormat="1" applyFont="1" applyFill="1" applyBorder="1" applyAlignment="1" applyProtection="1">
      <alignment horizontal="right"/>
      <protection hidden="1"/>
    </xf>
    <xf numFmtId="2" fontId="1" fillId="0" borderId="2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2" fontId="13" fillId="0" borderId="1" xfId="1" applyNumberFormat="1" applyFont="1" applyFill="1" applyBorder="1" applyAlignment="1" applyProtection="1">
      <protection hidden="1"/>
    </xf>
    <xf numFmtId="2" fontId="13" fillId="0" borderId="0" xfId="1" applyNumberFormat="1" applyFont="1" applyFill="1" applyProtection="1">
      <protection hidden="1"/>
    </xf>
    <xf numFmtId="2" fontId="13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2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  <xf numFmtId="0" fontId="13" fillId="0" borderId="3" xfId="1" applyFont="1" applyFill="1" applyBorder="1" applyAlignment="1" applyProtection="1">
      <alignment wrapText="1"/>
      <protection hidden="1"/>
    </xf>
    <xf numFmtId="0" fontId="14" fillId="0" borderId="6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vertical="top"/>
      <protection hidden="1"/>
    </xf>
    <xf numFmtId="0" fontId="0" fillId="0" borderId="6" xfId="0" applyBorder="1" applyAlignment="1"/>
    <xf numFmtId="0" fontId="0" fillId="0" borderId="2" xfId="0" applyBorder="1" applyAlignment="1"/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1"/>
  <sheetViews>
    <sheetView showGridLines="0" tabSelected="1" topLeftCell="K1" workbookViewId="0">
      <selection activeCell="K186" sqref="A186:XFD186"/>
    </sheetView>
  </sheetViews>
  <sheetFormatPr defaultColWidth="9.140625" defaultRowHeight="12.75" x14ac:dyDescent="0.2"/>
  <cols>
    <col min="1" max="10" width="0" style="1" hidden="1" customWidth="1"/>
    <col min="11" max="11" width="48.28515625" style="1" customWidth="1"/>
    <col min="12" max="12" width="14.5703125" style="1" customWidth="1"/>
    <col min="13" max="14" width="4.7109375" style="1" customWidth="1"/>
    <col min="15" max="15" width="4.5703125" style="1" customWidth="1"/>
    <col min="16" max="16" width="11.85546875" style="1" customWidth="1"/>
    <col min="17" max="17" width="0" style="1" hidden="1" customWidth="1"/>
    <col min="18" max="18" width="10.5703125" style="1" customWidth="1"/>
    <col min="19" max="19" width="9" style="1" customWidth="1"/>
    <col min="20" max="21" width="0" style="1" hidden="1" customWidth="1"/>
    <col min="22" max="255" width="9.140625" style="1" customWidth="1"/>
    <col min="256" max="16384" width="9.140625" style="1"/>
  </cols>
  <sheetData>
    <row r="1" spans="1:21" ht="14.25" customHeight="1" x14ac:dyDescent="0.2">
      <c r="A1" s="4"/>
      <c r="B1" s="4"/>
      <c r="C1" s="4"/>
      <c r="D1" s="4"/>
      <c r="E1" s="4"/>
      <c r="F1" s="4"/>
      <c r="G1" s="4"/>
      <c r="H1" s="3"/>
      <c r="I1" s="3"/>
      <c r="J1" s="18" t="s">
        <v>144</v>
      </c>
      <c r="K1" s="18"/>
      <c r="L1" s="18"/>
      <c r="M1" s="18"/>
      <c r="N1" s="18"/>
      <c r="O1" s="18"/>
      <c r="P1" s="123" t="s">
        <v>200</v>
      </c>
      <c r="Q1" s="123"/>
      <c r="R1" s="123"/>
      <c r="S1" s="123"/>
      <c r="T1" s="5"/>
      <c r="U1" s="2"/>
    </row>
    <row r="2" spans="1:21" ht="71.25" customHeight="1" x14ac:dyDescent="0.2">
      <c r="A2" s="4"/>
      <c r="B2" s="4"/>
      <c r="C2" s="4"/>
      <c r="D2" s="4"/>
      <c r="E2" s="4"/>
      <c r="F2" s="4"/>
      <c r="G2" s="4"/>
      <c r="H2" s="3"/>
      <c r="I2" s="3"/>
      <c r="J2" s="3"/>
      <c r="K2" s="3"/>
      <c r="L2" s="124" t="s">
        <v>226</v>
      </c>
      <c r="M2" s="125"/>
      <c r="N2" s="125"/>
      <c r="O2" s="125"/>
      <c r="P2" s="125"/>
      <c r="Q2" s="125"/>
      <c r="R2" s="125"/>
      <c r="S2" s="125"/>
      <c r="T2" s="5"/>
      <c r="U2" s="2"/>
    </row>
    <row r="3" spans="1:21" ht="6" hidden="1" customHeight="1" x14ac:dyDescent="0.2">
      <c r="A3" s="4"/>
      <c r="B3" s="4"/>
      <c r="C3" s="4"/>
      <c r="D3" s="4"/>
      <c r="E3" s="4"/>
      <c r="F3" s="4"/>
      <c r="G3" s="4"/>
      <c r="H3" s="3"/>
      <c r="I3" s="3"/>
      <c r="J3" s="3"/>
      <c r="K3" s="19"/>
      <c r="L3" s="19"/>
      <c r="M3" s="19"/>
      <c r="N3" s="19"/>
      <c r="O3" s="19"/>
      <c r="P3" s="19"/>
      <c r="Q3" s="19"/>
      <c r="R3" s="19"/>
      <c r="S3" s="18"/>
      <c r="T3" s="5"/>
      <c r="U3" s="2"/>
    </row>
    <row r="4" spans="1:21" ht="57.75" customHeight="1" x14ac:dyDescent="0.2">
      <c r="A4" s="4"/>
      <c r="B4" s="4"/>
      <c r="C4" s="4"/>
      <c r="D4" s="4"/>
      <c r="E4" s="4"/>
      <c r="F4" s="4"/>
      <c r="G4" s="4"/>
      <c r="H4" s="3"/>
      <c r="I4" s="3"/>
      <c r="J4" s="3"/>
      <c r="K4" s="135" t="s">
        <v>210</v>
      </c>
      <c r="L4" s="136"/>
      <c r="M4" s="136"/>
      <c r="N4" s="136"/>
      <c r="O4" s="136"/>
      <c r="P4" s="136"/>
      <c r="Q4" s="136"/>
      <c r="R4" s="136"/>
      <c r="S4" s="136"/>
      <c r="T4" s="5"/>
      <c r="U4" s="2"/>
    </row>
    <row r="5" spans="1:21" ht="0.75" hidden="1" customHeight="1" x14ac:dyDescent="0.2">
      <c r="A5" s="4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</row>
    <row r="6" spans="1:21" ht="12.75" customHeight="1" x14ac:dyDescent="0.25">
      <c r="A6" s="4"/>
      <c r="B6" s="4"/>
      <c r="C6" s="4"/>
      <c r="D6" s="4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2"/>
      <c r="Q6" s="17"/>
      <c r="R6" s="16"/>
      <c r="S6" s="22" t="s">
        <v>146</v>
      </c>
      <c r="T6" s="5"/>
      <c r="U6" s="2"/>
    </row>
    <row r="7" spans="1:21" ht="18.75" customHeight="1" x14ac:dyDescent="0.2">
      <c r="A7" s="4"/>
      <c r="B7" s="4"/>
      <c r="C7" s="4"/>
      <c r="D7" s="4"/>
      <c r="E7" s="4"/>
      <c r="F7" s="4"/>
      <c r="G7" s="4"/>
      <c r="H7" s="3"/>
      <c r="I7" s="3"/>
      <c r="J7" s="3"/>
      <c r="K7" s="139" t="s">
        <v>143</v>
      </c>
      <c r="L7" s="140" t="s">
        <v>142</v>
      </c>
      <c r="M7" s="140" t="s">
        <v>141</v>
      </c>
      <c r="N7" s="140" t="s">
        <v>140</v>
      </c>
      <c r="O7" s="140" t="s">
        <v>139</v>
      </c>
      <c r="P7" s="137" t="s">
        <v>209</v>
      </c>
      <c r="Q7" s="15" t="s">
        <v>5</v>
      </c>
      <c r="R7" s="137" t="s">
        <v>211</v>
      </c>
      <c r="S7" s="137" t="s">
        <v>145</v>
      </c>
      <c r="T7" s="5"/>
      <c r="U7" s="2"/>
    </row>
    <row r="8" spans="1:21" ht="34.5" customHeight="1" x14ac:dyDescent="0.2">
      <c r="A8" s="13"/>
      <c r="B8" s="13"/>
      <c r="C8" s="13"/>
      <c r="D8" s="13"/>
      <c r="E8" s="13"/>
      <c r="F8" s="13"/>
      <c r="G8" s="13"/>
      <c r="H8" s="14"/>
      <c r="I8" s="14" t="s">
        <v>138</v>
      </c>
      <c r="J8" s="13"/>
      <c r="K8" s="139"/>
      <c r="L8" s="140"/>
      <c r="M8" s="140"/>
      <c r="N8" s="140"/>
      <c r="O8" s="140"/>
      <c r="P8" s="141"/>
      <c r="Q8" s="12" t="s">
        <v>137</v>
      </c>
      <c r="R8" s="138"/>
      <c r="S8" s="138"/>
      <c r="T8" s="11"/>
      <c r="U8" s="5"/>
    </row>
    <row r="9" spans="1:21" ht="78" customHeight="1" x14ac:dyDescent="0.25">
      <c r="A9" s="132" t="s">
        <v>136</v>
      </c>
      <c r="B9" s="133"/>
      <c r="C9" s="133"/>
      <c r="D9" s="133"/>
      <c r="E9" s="133"/>
      <c r="F9" s="133"/>
      <c r="G9" s="133"/>
      <c r="H9" s="133"/>
      <c r="I9" s="133"/>
      <c r="J9" s="134"/>
      <c r="K9" s="27" t="s">
        <v>168</v>
      </c>
      <c r="L9" s="40" t="s">
        <v>161</v>
      </c>
      <c r="M9" s="40" t="s">
        <v>5</v>
      </c>
      <c r="N9" s="41">
        <v>0</v>
      </c>
      <c r="O9" s="41">
        <v>0</v>
      </c>
      <c r="P9" s="42">
        <f>P10</f>
        <v>10</v>
      </c>
      <c r="Q9" s="43"/>
      <c r="R9" s="42">
        <f>R10</f>
        <v>0</v>
      </c>
      <c r="S9" s="44">
        <f t="shared" ref="S9:S83" si="0">R9*100/P9</f>
        <v>0</v>
      </c>
      <c r="T9" s="8"/>
      <c r="U9" s="7"/>
    </row>
    <row r="10" spans="1:21" ht="95.25" customHeight="1" x14ac:dyDescent="0.25">
      <c r="A10" s="20"/>
      <c r="B10" s="20"/>
      <c r="C10" s="20"/>
      <c r="D10" s="21"/>
      <c r="E10" s="21"/>
      <c r="F10" s="28"/>
      <c r="G10" s="28"/>
      <c r="H10" s="28"/>
      <c r="I10" s="28"/>
      <c r="J10" s="28"/>
      <c r="K10" s="27" t="s">
        <v>169</v>
      </c>
      <c r="L10" s="50" t="s">
        <v>160</v>
      </c>
      <c r="M10" s="50"/>
      <c r="N10" s="51"/>
      <c r="O10" s="51"/>
      <c r="P10" s="52">
        <f>P11</f>
        <v>10</v>
      </c>
      <c r="Q10" s="53"/>
      <c r="R10" s="54">
        <f>R11</f>
        <v>0</v>
      </c>
      <c r="S10" s="44">
        <f t="shared" si="0"/>
        <v>0</v>
      </c>
      <c r="T10" s="8"/>
      <c r="U10" s="7"/>
    </row>
    <row r="11" spans="1:21" ht="34.5" customHeight="1" x14ac:dyDescent="0.25">
      <c r="A11" s="20"/>
      <c r="B11" s="20"/>
      <c r="C11" s="20"/>
      <c r="D11" s="21"/>
      <c r="E11" s="21"/>
      <c r="F11" s="28"/>
      <c r="G11" s="28"/>
      <c r="H11" s="28"/>
      <c r="I11" s="28"/>
      <c r="J11" s="28"/>
      <c r="K11" s="24" t="s">
        <v>4</v>
      </c>
      <c r="L11" s="45" t="s">
        <v>160</v>
      </c>
      <c r="M11" s="45">
        <v>200</v>
      </c>
      <c r="N11" s="46"/>
      <c r="O11" s="46"/>
      <c r="P11" s="47">
        <f>P12</f>
        <v>10</v>
      </c>
      <c r="Q11" s="43"/>
      <c r="R11" s="48">
        <f>R12</f>
        <v>0</v>
      </c>
      <c r="S11" s="49">
        <f t="shared" si="0"/>
        <v>0</v>
      </c>
      <c r="T11" s="8"/>
      <c r="U11" s="7"/>
    </row>
    <row r="12" spans="1:21" ht="48.75" customHeight="1" x14ac:dyDescent="0.25">
      <c r="A12" s="20"/>
      <c r="B12" s="20"/>
      <c r="C12" s="20"/>
      <c r="D12" s="21"/>
      <c r="E12" s="21"/>
      <c r="F12" s="28"/>
      <c r="G12" s="28"/>
      <c r="H12" s="28"/>
      <c r="I12" s="28"/>
      <c r="J12" s="28"/>
      <c r="K12" s="24" t="s">
        <v>2</v>
      </c>
      <c r="L12" s="45" t="s">
        <v>160</v>
      </c>
      <c r="M12" s="45">
        <v>240</v>
      </c>
      <c r="N12" s="46">
        <v>3</v>
      </c>
      <c r="O12" s="46">
        <v>14</v>
      </c>
      <c r="P12" s="47">
        <v>10</v>
      </c>
      <c r="Q12" s="43"/>
      <c r="R12" s="48">
        <v>0</v>
      </c>
      <c r="S12" s="49">
        <f t="shared" si="0"/>
        <v>0</v>
      </c>
      <c r="T12" s="8"/>
      <c r="U12" s="7"/>
    </row>
    <row r="13" spans="1:21" ht="66" customHeight="1" x14ac:dyDescent="0.25">
      <c r="A13" s="88"/>
      <c r="B13" s="88"/>
      <c r="C13" s="88"/>
      <c r="D13" s="89"/>
      <c r="E13" s="89"/>
      <c r="F13" s="90"/>
      <c r="G13" s="90"/>
      <c r="H13" s="90"/>
      <c r="I13" s="90"/>
      <c r="J13" s="90"/>
      <c r="K13" s="27" t="s">
        <v>170</v>
      </c>
      <c r="L13" s="50" t="s">
        <v>163</v>
      </c>
      <c r="M13" s="50"/>
      <c r="N13" s="51"/>
      <c r="O13" s="51"/>
      <c r="P13" s="52">
        <f>P15</f>
        <v>10</v>
      </c>
      <c r="Q13" s="53"/>
      <c r="R13" s="54">
        <f>R15</f>
        <v>0</v>
      </c>
      <c r="S13" s="55">
        <f t="shared" si="0"/>
        <v>0</v>
      </c>
      <c r="T13" s="8"/>
      <c r="U13" s="7"/>
    </row>
    <row r="14" spans="1:21" ht="80.25" customHeight="1" x14ac:dyDescent="0.25">
      <c r="A14" s="91"/>
      <c r="B14" s="91"/>
      <c r="C14" s="91"/>
      <c r="D14" s="92"/>
      <c r="E14" s="92"/>
      <c r="F14" s="97"/>
      <c r="G14" s="97"/>
      <c r="H14" s="97"/>
      <c r="I14" s="97"/>
      <c r="J14" s="97"/>
      <c r="K14" s="27" t="s">
        <v>171</v>
      </c>
      <c r="L14" s="50" t="s">
        <v>162</v>
      </c>
      <c r="M14" s="50"/>
      <c r="N14" s="51"/>
      <c r="O14" s="51"/>
      <c r="P14" s="52"/>
      <c r="Q14" s="53"/>
      <c r="R14" s="54"/>
      <c r="S14" s="55"/>
      <c r="T14" s="8"/>
      <c r="U14" s="7"/>
    </row>
    <row r="15" spans="1:21" ht="33.75" customHeight="1" x14ac:dyDescent="0.25">
      <c r="A15" s="91"/>
      <c r="B15" s="88"/>
      <c r="C15" s="88"/>
      <c r="D15" s="89"/>
      <c r="E15" s="89"/>
      <c r="F15" s="90"/>
      <c r="G15" s="90"/>
      <c r="H15" s="90"/>
      <c r="I15" s="90"/>
      <c r="J15" s="90"/>
      <c r="K15" s="24" t="s">
        <v>4</v>
      </c>
      <c r="L15" s="45" t="s">
        <v>162</v>
      </c>
      <c r="M15" s="45">
        <v>200</v>
      </c>
      <c r="N15" s="46"/>
      <c r="O15" s="46"/>
      <c r="P15" s="47">
        <f>P16</f>
        <v>10</v>
      </c>
      <c r="Q15" s="43"/>
      <c r="R15" s="48">
        <f>R16</f>
        <v>0</v>
      </c>
      <c r="S15" s="49">
        <f t="shared" si="0"/>
        <v>0</v>
      </c>
      <c r="T15" s="8"/>
      <c r="U15" s="7"/>
    </row>
    <row r="16" spans="1:21" ht="48" customHeight="1" x14ac:dyDescent="0.25">
      <c r="A16" s="88"/>
      <c r="B16" s="88"/>
      <c r="C16" s="88"/>
      <c r="D16" s="89"/>
      <c r="E16" s="89"/>
      <c r="F16" s="90"/>
      <c r="G16" s="90"/>
      <c r="H16" s="90"/>
      <c r="I16" s="90"/>
      <c r="J16" s="90"/>
      <c r="K16" s="24" t="s">
        <v>2</v>
      </c>
      <c r="L16" s="45" t="s">
        <v>162</v>
      </c>
      <c r="M16" s="45">
        <v>240</v>
      </c>
      <c r="N16" s="46">
        <v>4</v>
      </c>
      <c r="O16" s="46">
        <v>12</v>
      </c>
      <c r="P16" s="47">
        <v>10</v>
      </c>
      <c r="Q16" s="43"/>
      <c r="R16" s="48">
        <v>0</v>
      </c>
      <c r="S16" s="49">
        <f t="shared" si="0"/>
        <v>0</v>
      </c>
      <c r="T16" s="8"/>
      <c r="U16" s="7"/>
    </row>
    <row r="17" spans="1:21" ht="66" customHeight="1" x14ac:dyDescent="0.25">
      <c r="A17" s="68"/>
      <c r="B17" s="68"/>
      <c r="C17" s="68"/>
      <c r="D17" s="69"/>
      <c r="E17" s="69"/>
      <c r="F17" s="74"/>
      <c r="G17" s="74"/>
      <c r="H17" s="74"/>
      <c r="I17" s="74"/>
      <c r="J17" s="74"/>
      <c r="K17" s="27" t="s">
        <v>172</v>
      </c>
      <c r="L17" s="50" t="s">
        <v>164</v>
      </c>
      <c r="M17" s="50"/>
      <c r="N17" s="51"/>
      <c r="O17" s="51"/>
      <c r="P17" s="52">
        <f>P18</f>
        <v>10</v>
      </c>
      <c r="Q17" s="53"/>
      <c r="R17" s="54">
        <f>R18</f>
        <v>0</v>
      </c>
      <c r="S17" s="55">
        <v>0</v>
      </c>
      <c r="T17" s="8"/>
      <c r="U17" s="7"/>
    </row>
    <row r="18" spans="1:21" ht="81" customHeight="1" x14ac:dyDescent="0.25">
      <c r="A18" s="68"/>
      <c r="B18" s="68"/>
      <c r="C18" s="68"/>
      <c r="D18" s="69"/>
      <c r="E18" s="69"/>
      <c r="F18" s="74"/>
      <c r="G18" s="74"/>
      <c r="H18" s="74"/>
      <c r="I18" s="74"/>
      <c r="J18" s="74"/>
      <c r="K18" s="24" t="s">
        <v>173</v>
      </c>
      <c r="L18" s="56" t="s">
        <v>165</v>
      </c>
      <c r="M18" s="45"/>
      <c r="N18" s="46"/>
      <c r="O18" s="46"/>
      <c r="P18" s="47">
        <f>P19</f>
        <v>10</v>
      </c>
      <c r="Q18" s="43"/>
      <c r="R18" s="48">
        <f>R19</f>
        <v>0</v>
      </c>
      <c r="S18" s="49">
        <v>0</v>
      </c>
      <c r="T18" s="8"/>
      <c r="U18" s="7"/>
    </row>
    <row r="19" spans="1:21" ht="33.75" customHeight="1" x14ac:dyDescent="0.25">
      <c r="A19" s="68"/>
      <c r="B19" s="68"/>
      <c r="C19" s="68"/>
      <c r="D19" s="69"/>
      <c r="E19" s="69"/>
      <c r="F19" s="74"/>
      <c r="G19" s="74"/>
      <c r="H19" s="74"/>
      <c r="I19" s="74"/>
      <c r="J19" s="74"/>
      <c r="K19" s="24" t="s">
        <v>4</v>
      </c>
      <c r="L19" s="56" t="s">
        <v>165</v>
      </c>
      <c r="M19" s="45">
        <v>200</v>
      </c>
      <c r="N19" s="46"/>
      <c r="O19" s="46"/>
      <c r="P19" s="47">
        <f>P20</f>
        <v>10</v>
      </c>
      <c r="Q19" s="43"/>
      <c r="R19" s="48">
        <f>R20</f>
        <v>0</v>
      </c>
      <c r="S19" s="49">
        <v>0</v>
      </c>
      <c r="T19" s="8"/>
      <c r="U19" s="7"/>
    </row>
    <row r="20" spans="1:21" ht="47.25" customHeight="1" x14ac:dyDescent="0.25">
      <c r="A20" s="68"/>
      <c r="B20" s="68"/>
      <c r="C20" s="68"/>
      <c r="D20" s="69"/>
      <c r="E20" s="69"/>
      <c r="F20" s="74"/>
      <c r="G20" s="74"/>
      <c r="H20" s="74"/>
      <c r="I20" s="74"/>
      <c r="J20" s="74"/>
      <c r="K20" s="24" t="s">
        <v>2</v>
      </c>
      <c r="L20" s="56" t="s">
        <v>165</v>
      </c>
      <c r="M20" s="45">
        <v>240</v>
      </c>
      <c r="N20" s="46">
        <v>3</v>
      </c>
      <c r="O20" s="46">
        <v>14</v>
      </c>
      <c r="P20" s="47">
        <v>10</v>
      </c>
      <c r="Q20" s="43"/>
      <c r="R20" s="48">
        <v>0</v>
      </c>
      <c r="S20" s="49">
        <v>0</v>
      </c>
      <c r="T20" s="8"/>
      <c r="U20" s="7"/>
    </row>
    <row r="21" spans="1:21" ht="64.5" customHeight="1" x14ac:dyDescent="0.25">
      <c r="A21" s="68"/>
      <c r="B21" s="68"/>
      <c r="C21" s="68"/>
      <c r="D21" s="69"/>
      <c r="E21" s="69"/>
      <c r="F21" s="74"/>
      <c r="G21" s="74"/>
      <c r="H21" s="74"/>
      <c r="I21" s="74"/>
      <c r="J21" s="74"/>
      <c r="K21" s="27" t="s">
        <v>174</v>
      </c>
      <c r="L21" s="50" t="s">
        <v>166</v>
      </c>
      <c r="M21" s="50"/>
      <c r="N21" s="51"/>
      <c r="O21" s="51"/>
      <c r="P21" s="52">
        <f>P22</f>
        <v>130</v>
      </c>
      <c r="Q21" s="53"/>
      <c r="R21" s="54">
        <f>R22</f>
        <v>0</v>
      </c>
      <c r="S21" s="55">
        <f t="shared" ref="S21:S45" si="1">R21*100/P21</f>
        <v>0</v>
      </c>
      <c r="T21" s="8"/>
      <c r="U21" s="7"/>
    </row>
    <row r="22" spans="1:21" ht="80.25" customHeight="1" x14ac:dyDescent="0.25">
      <c r="A22" s="68"/>
      <c r="B22" s="68"/>
      <c r="C22" s="68"/>
      <c r="D22" s="69"/>
      <c r="E22" s="69"/>
      <c r="F22" s="74"/>
      <c r="G22" s="74"/>
      <c r="H22" s="74"/>
      <c r="I22" s="74"/>
      <c r="J22" s="74"/>
      <c r="K22" s="24" t="s">
        <v>175</v>
      </c>
      <c r="L22" s="56" t="s">
        <v>167</v>
      </c>
      <c r="M22" s="45"/>
      <c r="N22" s="46"/>
      <c r="O22" s="46"/>
      <c r="P22" s="47">
        <f>P23</f>
        <v>130</v>
      </c>
      <c r="Q22" s="43"/>
      <c r="R22" s="48">
        <f>R23</f>
        <v>0</v>
      </c>
      <c r="S22" s="49">
        <f t="shared" si="1"/>
        <v>0</v>
      </c>
      <c r="T22" s="8"/>
      <c r="U22" s="7"/>
    </row>
    <row r="23" spans="1:21" ht="33.75" customHeight="1" x14ac:dyDescent="0.25">
      <c r="A23" s="68"/>
      <c r="B23" s="68"/>
      <c r="C23" s="68"/>
      <c r="D23" s="69"/>
      <c r="E23" s="69"/>
      <c r="F23" s="74"/>
      <c r="G23" s="74"/>
      <c r="H23" s="74"/>
      <c r="I23" s="74"/>
      <c r="J23" s="74"/>
      <c r="K23" s="24" t="s">
        <v>4</v>
      </c>
      <c r="L23" s="56" t="s">
        <v>167</v>
      </c>
      <c r="M23" s="45">
        <v>200</v>
      </c>
      <c r="N23" s="46"/>
      <c r="O23" s="46"/>
      <c r="P23" s="47">
        <f>P24</f>
        <v>130</v>
      </c>
      <c r="Q23" s="43"/>
      <c r="R23" s="48">
        <f>R24</f>
        <v>0</v>
      </c>
      <c r="S23" s="49">
        <f t="shared" si="1"/>
        <v>0</v>
      </c>
      <c r="T23" s="8"/>
      <c r="U23" s="7"/>
    </row>
    <row r="24" spans="1:21" ht="47.25" customHeight="1" x14ac:dyDescent="0.25">
      <c r="A24" s="68"/>
      <c r="B24" s="68"/>
      <c r="C24" s="68"/>
      <c r="D24" s="69"/>
      <c r="E24" s="69"/>
      <c r="F24" s="74"/>
      <c r="G24" s="74"/>
      <c r="H24" s="74"/>
      <c r="I24" s="74"/>
      <c r="J24" s="74"/>
      <c r="K24" s="24" t="s">
        <v>2</v>
      </c>
      <c r="L24" s="56" t="s">
        <v>167</v>
      </c>
      <c r="M24" s="45">
        <v>240</v>
      </c>
      <c r="N24" s="46">
        <v>3</v>
      </c>
      <c r="O24" s="46">
        <v>10</v>
      </c>
      <c r="P24" s="47">
        <v>130</v>
      </c>
      <c r="Q24" s="43"/>
      <c r="R24" s="48">
        <v>0</v>
      </c>
      <c r="S24" s="49">
        <v>0</v>
      </c>
      <c r="T24" s="8"/>
      <c r="U24" s="7"/>
    </row>
    <row r="25" spans="1:21" ht="64.5" hidden="1" customHeight="1" x14ac:dyDescent="0.25">
      <c r="A25" s="75"/>
      <c r="B25" s="75"/>
      <c r="C25" s="75"/>
      <c r="D25" s="76"/>
      <c r="E25" s="76"/>
      <c r="F25" s="77"/>
      <c r="G25" s="77"/>
      <c r="H25" s="77"/>
      <c r="I25" s="77"/>
      <c r="J25" s="77"/>
      <c r="K25" s="27" t="s">
        <v>179</v>
      </c>
      <c r="L25" s="50" t="s">
        <v>178</v>
      </c>
      <c r="M25" s="50"/>
      <c r="N25" s="51"/>
      <c r="O25" s="51"/>
      <c r="P25" s="52">
        <f>P26</f>
        <v>0</v>
      </c>
      <c r="Q25" s="53"/>
      <c r="R25" s="54">
        <f>R26</f>
        <v>0</v>
      </c>
      <c r="S25" s="55">
        <v>0</v>
      </c>
      <c r="T25" s="8"/>
      <c r="U25" s="7"/>
    </row>
    <row r="26" spans="1:21" ht="81" hidden="1" customHeight="1" x14ac:dyDescent="0.25">
      <c r="A26" s="75"/>
      <c r="B26" s="75"/>
      <c r="C26" s="75"/>
      <c r="D26" s="76"/>
      <c r="E26" s="76"/>
      <c r="F26" s="77"/>
      <c r="G26" s="77"/>
      <c r="H26" s="77"/>
      <c r="I26" s="77"/>
      <c r="J26" s="77"/>
      <c r="K26" s="24" t="s">
        <v>180</v>
      </c>
      <c r="L26" s="56" t="s">
        <v>177</v>
      </c>
      <c r="M26" s="45"/>
      <c r="N26" s="46"/>
      <c r="O26" s="46"/>
      <c r="P26" s="47">
        <f>P27</f>
        <v>0</v>
      </c>
      <c r="Q26" s="43"/>
      <c r="R26" s="48">
        <f>R27</f>
        <v>0</v>
      </c>
      <c r="S26" s="49">
        <v>0</v>
      </c>
      <c r="T26" s="8"/>
      <c r="U26" s="7"/>
    </row>
    <row r="27" spans="1:21" ht="33" hidden="1" customHeight="1" x14ac:dyDescent="0.25">
      <c r="A27" s="75"/>
      <c r="B27" s="75"/>
      <c r="C27" s="75"/>
      <c r="D27" s="76"/>
      <c r="E27" s="76"/>
      <c r="F27" s="77"/>
      <c r="G27" s="77"/>
      <c r="H27" s="77"/>
      <c r="I27" s="77"/>
      <c r="J27" s="77"/>
      <c r="K27" s="24" t="s">
        <v>4</v>
      </c>
      <c r="L27" s="56" t="s">
        <v>177</v>
      </c>
      <c r="M27" s="45">
        <v>200</v>
      </c>
      <c r="N27" s="46"/>
      <c r="O27" s="46"/>
      <c r="P27" s="47">
        <f>P28</f>
        <v>0</v>
      </c>
      <c r="Q27" s="43"/>
      <c r="R27" s="48">
        <f>R28</f>
        <v>0</v>
      </c>
      <c r="S27" s="49">
        <v>0</v>
      </c>
      <c r="T27" s="8"/>
      <c r="U27" s="7"/>
    </row>
    <row r="28" spans="1:21" ht="50.25" hidden="1" customHeight="1" x14ac:dyDescent="0.25">
      <c r="A28" s="75"/>
      <c r="B28" s="75"/>
      <c r="C28" s="75"/>
      <c r="D28" s="76"/>
      <c r="E28" s="76"/>
      <c r="F28" s="77"/>
      <c r="G28" s="77"/>
      <c r="H28" s="77"/>
      <c r="I28" s="77"/>
      <c r="J28" s="77"/>
      <c r="K28" s="24" t="s">
        <v>2</v>
      </c>
      <c r="L28" s="56" t="s">
        <v>177</v>
      </c>
      <c r="M28" s="45">
        <v>240</v>
      </c>
      <c r="N28" s="46">
        <v>3</v>
      </c>
      <c r="O28" s="46">
        <v>14</v>
      </c>
      <c r="P28" s="47">
        <v>0</v>
      </c>
      <c r="Q28" s="43"/>
      <c r="R28" s="48">
        <v>0</v>
      </c>
      <c r="S28" s="49">
        <v>0</v>
      </c>
      <c r="T28" s="8"/>
      <c r="U28" s="7"/>
    </row>
    <row r="29" spans="1:21" ht="65.25" customHeight="1" x14ac:dyDescent="0.25">
      <c r="A29" s="113"/>
      <c r="B29" s="113"/>
      <c r="C29" s="113"/>
      <c r="D29" s="113"/>
      <c r="E29" s="113"/>
      <c r="F29" s="121"/>
      <c r="G29" s="121"/>
      <c r="H29" s="121"/>
      <c r="I29" s="121"/>
      <c r="J29" s="121"/>
      <c r="K29" s="27" t="s">
        <v>179</v>
      </c>
      <c r="L29" s="50" t="s">
        <v>178</v>
      </c>
      <c r="M29" s="50"/>
      <c r="N29" s="51"/>
      <c r="O29" s="51"/>
      <c r="P29" s="52">
        <f>P30</f>
        <v>10</v>
      </c>
      <c r="Q29" s="53"/>
      <c r="R29" s="54">
        <f>R30</f>
        <v>0</v>
      </c>
      <c r="S29" s="55">
        <f t="shared" si="1"/>
        <v>0</v>
      </c>
      <c r="T29" s="8"/>
      <c r="U29" s="7"/>
    </row>
    <row r="30" spans="1:21" ht="80.25" customHeight="1" x14ac:dyDescent="0.25">
      <c r="A30" s="113"/>
      <c r="B30" s="113"/>
      <c r="C30" s="113"/>
      <c r="D30" s="113"/>
      <c r="E30" s="113"/>
      <c r="F30" s="121"/>
      <c r="G30" s="121"/>
      <c r="H30" s="121"/>
      <c r="I30" s="121"/>
      <c r="J30" s="121"/>
      <c r="K30" s="24" t="s">
        <v>180</v>
      </c>
      <c r="L30" s="56" t="s">
        <v>225</v>
      </c>
      <c r="M30" s="45"/>
      <c r="N30" s="46"/>
      <c r="O30" s="46"/>
      <c r="P30" s="47">
        <f>P31</f>
        <v>10</v>
      </c>
      <c r="Q30" s="43"/>
      <c r="R30" s="48">
        <f>R31</f>
        <v>0</v>
      </c>
      <c r="S30" s="55">
        <f t="shared" si="1"/>
        <v>0</v>
      </c>
      <c r="T30" s="8"/>
      <c r="U30" s="7"/>
    </row>
    <row r="31" spans="1:21" ht="33.75" customHeight="1" x14ac:dyDescent="0.25">
      <c r="A31" s="113"/>
      <c r="B31" s="113"/>
      <c r="C31" s="113"/>
      <c r="D31" s="113"/>
      <c r="E31" s="113"/>
      <c r="F31" s="121"/>
      <c r="G31" s="121"/>
      <c r="H31" s="121"/>
      <c r="I31" s="121"/>
      <c r="J31" s="121"/>
      <c r="K31" s="24" t="s">
        <v>4</v>
      </c>
      <c r="L31" s="56" t="s">
        <v>225</v>
      </c>
      <c r="M31" s="45">
        <v>200</v>
      </c>
      <c r="N31" s="46"/>
      <c r="O31" s="46"/>
      <c r="P31" s="47">
        <f>P32</f>
        <v>10</v>
      </c>
      <c r="Q31" s="43"/>
      <c r="R31" s="48">
        <f>R32</f>
        <v>0</v>
      </c>
      <c r="S31" s="55">
        <f t="shared" si="1"/>
        <v>0</v>
      </c>
      <c r="T31" s="8"/>
      <c r="U31" s="7"/>
    </row>
    <row r="32" spans="1:21" ht="50.25" customHeight="1" x14ac:dyDescent="0.25">
      <c r="A32" s="113"/>
      <c r="B32" s="113"/>
      <c r="C32" s="113"/>
      <c r="D32" s="113"/>
      <c r="E32" s="113"/>
      <c r="F32" s="121"/>
      <c r="G32" s="121"/>
      <c r="H32" s="121"/>
      <c r="I32" s="121"/>
      <c r="J32" s="121"/>
      <c r="K32" s="24" t="s">
        <v>2</v>
      </c>
      <c r="L32" s="56" t="s">
        <v>225</v>
      </c>
      <c r="M32" s="45">
        <v>240</v>
      </c>
      <c r="N32" s="46">
        <v>3</v>
      </c>
      <c r="O32" s="46">
        <v>14</v>
      </c>
      <c r="P32" s="47">
        <v>10</v>
      </c>
      <c r="Q32" s="43"/>
      <c r="R32" s="48">
        <v>0</v>
      </c>
      <c r="S32" s="55">
        <f t="shared" si="1"/>
        <v>0</v>
      </c>
      <c r="T32" s="8"/>
      <c r="U32" s="7"/>
    </row>
    <row r="33" spans="1:21" ht="65.25" customHeight="1" x14ac:dyDescent="0.25">
      <c r="A33" s="27" t="s">
        <v>182</v>
      </c>
      <c r="B33" s="50" t="s">
        <v>181</v>
      </c>
      <c r="C33" s="50"/>
      <c r="D33" s="51"/>
      <c r="E33" s="51"/>
      <c r="F33" s="52">
        <f>F34+F37+F40</f>
        <v>0</v>
      </c>
      <c r="G33" s="53"/>
      <c r="H33" s="52">
        <f>H34+H37+H40</f>
        <v>0</v>
      </c>
      <c r="I33" s="55" t="e">
        <f t="shared" ref="I33:I34" si="2">H33*100/F33</f>
        <v>#DIV/0!</v>
      </c>
      <c r="J33" s="77"/>
      <c r="K33" s="27" t="s">
        <v>182</v>
      </c>
      <c r="L33" s="50" t="s">
        <v>181</v>
      </c>
      <c r="M33" s="50"/>
      <c r="N33" s="51"/>
      <c r="O33" s="51"/>
      <c r="P33" s="52">
        <f>P34</f>
        <v>13527.170700000001</v>
      </c>
      <c r="Q33" s="53"/>
      <c r="R33" s="52">
        <f>R34+R37+R40</f>
        <v>0</v>
      </c>
      <c r="S33" s="55">
        <f t="shared" si="1"/>
        <v>0</v>
      </c>
      <c r="T33" s="8"/>
      <c r="U33" s="7"/>
    </row>
    <row r="34" spans="1:21" ht="78" customHeight="1" x14ac:dyDescent="0.25">
      <c r="A34" s="27" t="s">
        <v>189</v>
      </c>
      <c r="B34" s="50" t="s">
        <v>188</v>
      </c>
      <c r="C34" s="50"/>
      <c r="D34" s="51"/>
      <c r="E34" s="51"/>
      <c r="F34" s="52">
        <f>F35</f>
        <v>0</v>
      </c>
      <c r="G34" s="53"/>
      <c r="H34" s="54">
        <f>H35</f>
        <v>0</v>
      </c>
      <c r="I34" s="55" t="e">
        <f t="shared" si="2"/>
        <v>#DIV/0!</v>
      </c>
      <c r="J34" s="77"/>
      <c r="K34" s="27" t="s">
        <v>189</v>
      </c>
      <c r="L34" s="50" t="s">
        <v>188</v>
      </c>
      <c r="M34" s="50"/>
      <c r="N34" s="51"/>
      <c r="O34" s="51"/>
      <c r="P34" s="52">
        <f>P35</f>
        <v>13527.170700000001</v>
      </c>
      <c r="Q34" s="53"/>
      <c r="R34" s="54">
        <f>R35</f>
        <v>0</v>
      </c>
      <c r="S34" s="55">
        <f t="shared" si="1"/>
        <v>0</v>
      </c>
      <c r="T34" s="8"/>
      <c r="U34" s="7"/>
    </row>
    <row r="35" spans="1:21" ht="33" customHeight="1" x14ac:dyDescent="0.2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24" t="s">
        <v>4</v>
      </c>
      <c r="L35" s="56" t="s">
        <v>188</v>
      </c>
      <c r="M35" s="45">
        <v>200</v>
      </c>
      <c r="N35" s="46"/>
      <c r="O35" s="46"/>
      <c r="P35" s="47">
        <f>P36</f>
        <v>13527.170700000001</v>
      </c>
      <c r="Q35" s="43"/>
      <c r="R35" s="48">
        <f>R36</f>
        <v>0</v>
      </c>
      <c r="S35" s="49">
        <f t="shared" si="1"/>
        <v>0</v>
      </c>
      <c r="T35" s="8"/>
      <c r="U35" s="7"/>
    </row>
    <row r="36" spans="1:21" ht="47.25" customHeight="1" x14ac:dyDescent="0.25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24" t="s">
        <v>2</v>
      </c>
      <c r="L36" s="56" t="s">
        <v>188</v>
      </c>
      <c r="M36" s="45">
        <v>240</v>
      </c>
      <c r="N36" s="46">
        <v>5</v>
      </c>
      <c r="O36" s="46">
        <v>3</v>
      </c>
      <c r="P36" s="47">
        <v>13527.170700000001</v>
      </c>
      <c r="Q36" s="43"/>
      <c r="R36" s="48">
        <v>0</v>
      </c>
      <c r="S36" s="49">
        <f t="shared" si="1"/>
        <v>0</v>
      </c>
      <c r="T36" s="8"/>
      <c r="U36" s="7"/>
    </row>
    <row r="37" spans="1:21" ht="112.5" hidden="1" customHeight="1" x14ac:dyDescent="0.25">
      <c r="A37" s="76"/>
      <c r="B37" s="77"/>
      <c r="C37" s="77"/>
      <c r="D37" s="77"/>
      <c r="E37" s="77"/>
      <c r="F37" s="77"/>
      <c r="G37" s="77"/>
      <c r="H37" s="77"/>
      <c r="I37" s="77"/>
      <c r="J37" s="97"/>
      <c r="K37" s="24" t="s">
        <v>191</v>
      </c>
      <c r="L37" s="56" t="s">
        <v>190</v>
      </c>
      <c r="M37" s="45"/>
      <c r="N37" s="46"/>
      <c r="O37" s="46"/>
      <c r="P37" s="47">
        <f>P38</f>
        <v>3262.5</v>
      </c>
      <c r="Q37" s="43"/>
      <c r="R37" s="48">
        <f>R38</f>
        <v>0</v>
      </c>
      <c r="S37" s="49">
        <f t="shared" si="1"/>
        <v>0</v>
      </c>
      <c r="T37" s="8"/>
      <c r="U37" s="7"/>
    </row>
    <row r="38" spans="1:21" ht="33.75" hidden="1" customHeight="1" x14ac:dyDescent="0.25">
      <c r="A38" s="76"/>
      <c r="B38" s="77"/>
      <c r="C38" s="77"/>
      <c r="D38" s="77"/>
      <c r="E38" s="77"/>
      <c r="F38" s="77"/>
      <c r="G38" s="77"/>
      <c r="H38" s="77"/>
      <c r="I38" s="77"/>
      <c r="J38" s="97"/>
      <c r="K38" s="24" t="s">
        <v>4</v>
      </c>
      <c r="L38" s="56" t="s">
        <v>190</v>
      </c>
      <c r="M38" s="45">
        <v>200</v>
      </c>
      <c r="N38" s="46"/>
      <c r="O38" s="46"/>
      <c r="P38" s="47">
        <f>P39</f>
        <v>3262.5</v>
      </c>
      <c r="Q38" s="43"/>
      <c r="R38" s="48">
        <f>R39</f>
        <v>0</v>
      </c>
      <c r="S38" s="49">
        <f t="shared" si="1"/>
        <v>0</v>
      </c>
      <c r="T38" s="8"/>
      <c r="U38" s="7"/>
    </row>
    <row r="39" spans="1:21" ht="79.5" customHeight="1" x14ac:dyDescent="0.25">
      <c r="A39" s="92"/>
      <c r="B39" s="97"/>
      <c r="C39" s="97"/>
      <c r="D39" s="97"/>
      <c r="E39" s="97"/>
      <c r="F39" s="97"/>
      <c r="G39" s="97"/>
      <c r="H39" s="97"/>
      <c r="I39" s="97"/>
      <c r="J39" s="97"/>
      <c r="K39" s="27" t="s">
        <v>213</v>
      </c>
      <c r="L39" s="50" t="s">
        <v>212</v>
      </c>
      <c r="M39" s="50"/>
      <c r="N39" s="51"/>
      <c r="O39" s="51"/>
      <c r="P39" s="52">
        <f>P40+P43</f>
        <v>3262.5</v>
      </c>
      <c r="Q39" s="53"/>
      <c r="R39" s="54">
        <v>0</v>
      </c>
      <c r="S39" s="55">
        <f t="shared" si="1"/>
        <v>0</v>
      </c>
      <c r="T39" s="8"/>
      <c r="U39" s="7"/>
    </row>
    <row r="40" spans="1:21" ht="79.5" customHeight="1" x14ac:dyDescent="0.25">
      <c r="A40" s="92"/>
      <c r="B40" s="97"/>
      <c r="C40" s="97"/>
      <c r="D40" s="97"/>
      <c r="E40" s="97"/>
      <c r="F40" s="97"/>
      <c r="G40" s="97"/>
      <c r="H40" s="97"/>
      <c r="I40" s="97"/>
      <c r="J40" s="97"/>
      <c r="K40" s="27" t="s">
        <v>213</v>
      </c>
      <c r="L40" s="50" t="s">
        <v>214</v>
      </c>
      <c r="M40" s="50"/>
      <c r="N40" s="51"/>
      <c r="O40" s="51"/>
      <c r="P40" s="52">
        <f>P41</f>
        <v>2500</v>
      </c>
      <c r="Q40" s="53"/>
      <c r="R40" s="54">
        <f>R41</f>
        <v>0</v>
      </c>
      <c r="S40" s="55">
        <f t="shared" si="1"/>
        <v>0</v>
      </c>
      <c r="T40" s="8"/>
      <c r="U40" s="7"/>
    </row>
    <row r="41" spans="1:21" ht="33.75" customHeight="1" x14ac:dyDescent="0.25">
      <c r="A41" s="92"/>
      <c r="B41" s="97"/>
      <c r="C41" s="97"/>
      <c r="D41" s="97"/>
      <c r="E41" s="97"/>
      <c r="F41" s="97"/>
      <c r="G41" s="97"/>
      <c r="H41" s="97"/>
      <c r="I41" s="97"/>
      <c r="J41" s="97"/>
      <c r="K41" s="24" t="s">
        <v>4</v>
      </c>
      <c r="L41" s="56" t="s">
        <v>214</v>
      </c>
      <c r="M41" s="45">
        <v>200</v>
      </c>
      <c r="N41" s="46"/>
      <c r="O41" s="46"/>
      <c r="P41" s="47">
        <f>P42</f>
        <v>2500</v>
      </c>
      <c r="Q41" s="43"/>
      <c r="R41" s="48">
        <f>R42</f>
        <v>0</v>
      </c>
      <c r="S41" s="49">
        <f t="shared" si="1"/>
        <v>0</v>
      </c>
      <c r="T41" s="8"/>
      <c r="U41" s="7"/>
    </row>
    <row r="42" spans="1:21" ht="47.25" customHeight="1" x14ac:dyDescent="0.25">
      <c r="A42" s="92"/>
      <c r="B42" s="97"/>
      <c r="C42" s="97"/>
      <c r="D42" s="97"/>
      <c r="E42" s="97"/>
      <c r="F42" s="97"/>
      <c r="G42" s="97"/>
      <c r="H42" s="97"/>
      <c r="I42" s="97"/>
      <c r="J42" s="97"/>
      <c r="K42" s="24" t="s">
        <v>2</v>
      </c>
      <c r="L42" s="56" t="s">
        <v>214</v>
      </c>
      <c r="M42" s="45">
        <v>240</v>
      </c>
      <c r="N42" s="46">
        <v>4</v>
      </c>
      <c r="O42" s="46">
        <v>9</v>
      </c>
      <c r="P42" s="47">
        <v>2500</v>
      </c>
      <c r="Q42" s="43"/>
      <c r="R42" s="48">
        <v>0</v>
      </c>
      <c r="S42" s="49">
        <f t="shared" si="1"/>
        <v>0</v>
      </c>
      <c r="T42" s="8"/>
      <c r="U42" s="7"/>
    </row>
    <row r="43" spans="1:21" ht="79.5" customHeight="1" x14ac:dyDescent="0.25">
      <c r="A43" s="92"/>
      <c r="B43" s="97"/>
      <c r="C43" s="97"/>
      <c r="D43" s="97"/>
      <c r="E43" s="97"/>
      <c r="F43" s="97"/>
      <c r="G43" s="97"/>
      <c r="H43" s="97"/>
      <c r="I43" s="97"/>
      <c r="J43" s="109"/>
      <c r="K43" s="27" t="s">
        <v>216</v>
      </c>
      <c r="L43" s="50" t="s">
        <v>215</v>
      </c>
      <c r="M43" s="50"/>
      <c r="N43" s="51"/>
      <c r="O43" s="51"/>
      <c r="P43" s="52">
        <f>P44</f>
        <v>762.5</v>
      </c>
      <c r="Q43" s="53"/>
      <c r="R43" s="54">
        <f>R44</f>
        <v>0</v>
      </c>
      <c r="S43" s="55">
        <f t="shared" si="1"/>
        <v>0</v>
      </c>
      <c r="T43" s="8"/>
      <c r="U43" s="7"/>
    </row>
    <row r="44" spans="1:21" ht="33.75" customHeight="1" x14ac:dyDescent="0.25">
      <c r="A44" s="92"/>
      <c r="B44" s="97"/>
      <c r="C44" s="97"/>
      <c r="D44" s="97"/>
      <c r="E44" s="97"/>
      <c r="F44" s="97"/>
      <c r="G44" s="97"/>
      <c r="H44" s="97"/>
      <c r="I44" s="97"/>
      <c r="J44" s="109"/>
      <c r="K44" s="24" t="s">
        <v>4</v>
      </c>
      <c r="L44" s="56" t="s">
        <v>215</v>
      </c>
      <c r="M44" s="45">
        <v>200</v>
      </c>
      <c r="N44" s="46"/>
      <c r="O44" s="46"/>
      <c r="P44" s="47">
        <f>P45</f>
        <v>762.5</v>
      </c>
      <c r="Q44" s="43"/>
      <c r="R44" s="48">
        <f>R45</f>
        <v>0</v>
      </c>
      <c r="S44" s="49">
        <f t="shared" si="1"/>
        <v>0</v>
      </c>
      <c r="T44" s="8"/>
      <c r="U44" s="7"/>
    </row>
    <row r="45" spans="1:21" ht="47.25" customHeight="1" x14ac:dyDescent="0.25">
      <c r="A45" s="108"/>
      <c r="B45" s="109"/>
      <c r="C45" s="109"/>
      <c r="D45" s="109"/>
      <c r="E45" s="109"/>
      <c r="F45" s="109"/>
      <c r="G45" s="109"/>
      <c r="H45" s="109"/>
      <c r="I45" s="109"/>
      <c r="J45" s="109"/>
      <c r="K45" s="24" t="s">
        <v>2</v>
      </c>
      <c r="L45" s="56" t="s">
        <v>215</v>
      </c>
      <c r="M45" s="45">
        <v>240</v>
      </c>
      <c r="N45" s="46">
        <v>4</v>
      </c>
      <c r="O45" s="46">
        <v>9</v>
      </c>
      <c r="P45" s="47">
        <v>762.5</v>
      </c>
      <c r="Q45" s="43"/>
      <c r="R45" s="48">
        <v>0</v>
      </c>
      <c r="S45" s="49">
        <f t="shared" si="1"/>
        <v>0</v>
      </c>
      <c r="T45" s="8"/>
      <c r="U45" s="7"/>
    </row>
    <row r="46" spans="1:21" ht="18" customHeight="1" x14ac:dyDescent="0.25">
      <c r="A46" s="108"/>
      <c r="B46" s="109"/>
      <c r="C46" s="109"/>
      <c r="D46" s="109"/>
      <c r="E46" s="109"/>
      <c r="F46" s="109"/>
      <c r="G46" s="109"/>
      <c r="H46" s="109"/>
      <c r="I46" s="109"/>
      <c r="J46" s="118"/>
      <c r="K46" s="25" t="s">
        <v>134</v>
      </c>
      <c r="L46" s="40" t="s">
        <v>133</v>
      </c>
      <c r="M46" s="40" t="s">
        <v>5</v>
      </c>
      <c r="N46" s="41">
        <v>0</v>
      </c>
      <c r="O46" s="41">
        <v>0</v>
      </c>
      <c r="P46" s="42">
        <f>P47+P50+P53+P56+P63+P66++P73+P76+P79+P84+P87+P90+P95+P98+P101+P106+P109+P112+P115+P122+P127+P134+P137+P140+P143+P146+P149+P154+P159+P164+P167+P170+P173+P178+P181+P184+P187+P190+P193+P196+P199+P204+P207+P210+P213+P216+P219+P224+P227+P230</f>
        <v>160766.40472999998</v>
      </c>
      <c r="Q46" s="43"/>
      <c r="R46" s="42">
        <f>R47+R50+R53+R56+R63+R66++R73+R76+R79+R84+R87+R90+R95+R98+R101+R106+R109+R112+R115+R122+R127+R134+R137+R140+R143+R146+R149+R154+R159+R164+R167+R170+R173+R178+R181+R184+R187+R190+R193+R196+R199+R204+R207+R210+R213+R216+R219+R224+R227+R230</f>
        <v>33935.885820000003</v>
      </c>
      <c r="S46" s="44">
        <f t="shared" si="0"/>
        <v>21.108816781089192</v>
      </c>
      <c r="T46" s="8"/>
      <c r="U46" s="7"/>
    </row>
    <row r="47" spans="1:21" ht="18" customHeight="1" x14ac:dyDescent="0.25">
      <c r="A47" s="108"/>
      <c r="B47" s="109"/>
      <c r="C47" s="109"/>
      <c r="D47" s="109"/>
      <c r="E47" s="109"/>
      <c r="F47" s="109"/>
      <c r="G47" s="109"/>
      <c r="H47" s="109"/>
      <c r="I47" s="109"/>
      <c r="J47" s="115"/>
      <c r="K47" s="25" t="s">
        <v>131</v>
      </c>
      <c r="L47" s="40" t="s">
        <v>127</v>
      </c>
      <c r="M47" s="40" t="s">
        <v>5</v>
      </c>
      <c r="N47" s="41">
        <v>0</v>
      </c>
      <c r="O47" s="41">
        <v>0</v>
      </c>
      <c r="P47" s="42">
        <f>P48</f>
        <v>401.58</v>
      </c>
      <c r="Q47" s="43"/>
      <c r="R47" s="111">
        <f>R48</f>
        <v>100.39455</v>
      </c>
      <c r="S47" s="44">
        <f t="shared" si="0"/>
        <v>24.999887942626625</v>
      </c>
      <c r="T47" s="8"/>
      <c r="U47" s="7"/>
    </row>
    <row r="48" spans="1:21" ht="31.5" customHeight="1" x14ac:dyDescent="0.25">
      <c r="A48" s="116" t="s">
        <v>135</v>
      </c>
      <c r="B48" s="117"/>
      <c r="C48" s="117"/>
      <c r="D48" s="117"/>
      <c r="E48" s="117"/>
      <c r="F48" s="117"/>
      <c r="G48" s="117"/>
      <c r="H48" s="117"/>
      <c r="I48" s="117"/>
      <c r="J48" s="113"/>
      <c r="K48" s="24" t="s">
        <v>130</v>
      </c>
      <c r="L48" s="45" t="s">
        <v>127</v>
      </c>
      <c r="M48" s="45">
        <v>300</v>
      </c>
      <c r="N48" s="46">
        <v>0</v>
      </c>
      <c r="O48" s="46">
        <v>0</v>
      </c>
      <c r="P48" s="47">
        <f>P49</f>
        <v>401.58</v>
      </c>
      <c r="Q48" s="43"/>
      <c r="R48" s="48">
        <f>R49</f>
        <v>100.39455</v>
      </c>
      <c r="S48" s="49">
        <f t="shared" si="0"/>
        <v>24.999887942626625</v>
      </c>
      <c r="T48" s="8"/>
      <c r="U48" s="7"/>
    </row>
    <row r="49" spans="1:21" ht="33" customHeight="1" x14ac:dyDescent="0.25">
      <c r="A49" s="10"/>
      <c r="B49" s="10"/>
      <c r="C49" s="10"/>
      <c r="D49" s="9"/>
      <c r="E49" s="114" t="s">
        <v>132</v>
      </c>
      <c r="F49" s="114"/>
      <c r="G49" s="114"/>
      <c r="H49" s="114"/>
      <c r="I49" s="114"/>
      <c r="J49" s="113"/>
      <c r="K49" s="24" t="s">
        <v>128</v>
      </c>
      <c r="L49" s="45" t="s">
        <v>127</v>
      </c>
      <c r="M49" s="45" t="s">
        <v>126</v>
      </c>
      <c r="N49" s="46">
        <v>10</v>
      </c>
      <c r="O49" s="46">
        <v>1</v>
      </c>
      <c r="P49" s="47">
        <v>401.58</v>
      </c>
      <c r="Q49" s="43"/>
      <c r="R49" s="48">
        <v>100.39455</v>
      </c>
      <c r="S49" s="49">
        <f t="shared" si="0"/>
        <v>24.999887942626625</v>
      </c>
      <c r="T49" s="8"/>
      <c r="U49" s="7"/>
    </row>
    <row r="50" spans="1:21" ht="16.899999999999999" customHeight="1" x14ac:dyDescent="0.25">
      <c r="A50" s="112">
        <v>300</v>
      </c>
      <c r="B50" s="112"/>
      <c r="C50" s="112"/>
      <c r="D50" s="112"/>
      <c r="E50" s="112"/>
      <c r="F50" s="112"/>
      <c r="G50" s="112"/>
      <c r="H50" s="112"/>
      <c r="I50" s="112"/>
      <c r="J50" s="115"/>
      <c r="K50" s="25" t="s">
        <v>124</v>
      </c>
      <c r="L50" s="40" t="s">
        <v>120</v>
      </c>
      <c r="M50" s="40" t="s">
        <v>5</v>
      </c>
      <c r="N50" s="41">
        <v>0</v>
      </c>
      <c r="O50" s="41">
        <v>0</v>
      </c>
      <c r="P50" s="42">
        <f>P51</f>
        <v>2.33</v>
      </c>
      <c r="Q50" s="43"/>
      <c r="R50" s="111">
        <f>R51</f>
        <v>0</v>
      </c>
      <c r="S50" s="44">
        <f t="shared" si="0"/>
        <v>0</v>
      </c>
      <c r="T50" s="8"/>
      <c r="U50" s="7"/>
    </row>
    <row r="51" spans="1:21" ht="33" customHeight="1" x14ac:dyDescent="0.25">
      <c r="A51" s="112" t="s">
        <v>129</v>
      </c>
      <c r="B51" s="112"/>
      <c r="C51" s="112"/>
      <c r="D51" s="112"/>
      <c r="E51" s="112"/>
      <c r="F51" s="112"/>
      <c r="G51" s="112"/>
      <c r="H51" s="112"/>
      <c r="I51" s="112"/>
      <c r="J51" s="113"/>
      <c r="K51" s="24" t="s">
        <v>123</v>
      </c>
      <c r="L51" s="45" t="s">
        <v>120</v>
      </c>
      <c r="M51" s="45">
        <v>700</v>
      </c>
      <c r="N51" s="46">
        <v>0</v>
      </c>
      <c r="O51" s="46">
        <v>0</v>
      </c>
      <c r="P51" s="47">
        <f>P52</f>
        <v>2.33</v>
      </c>
      <c r="Q51" s="43"/>
      <c r="R51" s="48">
        <f>R52</f>
        <v>0</v>
      </c>
      <c r="S51" s="49">
        <f t="shared" si="0"/>
        <v>0</v>
      </c>
      <c r="T51" s="8"/>
      <c r="U51" s="7"/>
    </row>
    <row r="52" spans="1:21" ht="17.25" customHeight="1" x14ac:dyDescent="0.25">
      <c r="A52" s="10"/>
      <c r="B52" s="10"/>
      <c r="C52" s="10"/>
      <c r="D52" s="9"/>
      <c r="E52" s="114" t="s">
        <v>125</v>
      </c>
      <c r="F52" s="114"/>
      <c r="G52" s="114"/>
      <c r="H52" s="114"/>
      <c r="I52" s="114"/>
      <c r="J52" s="113"/>
      <c r="K52" s="24" t="s">
        <v>121</v>
      </c>
      <c r="L52" s="45" t="s">
        <v>120</v>
      </c>
      <c r="M52" s="45" t="s">
        <v>119</v>
      </c>
      <c r="N52" s="46">
        <v>13</v>
      </c>
      <c r="O52" s="46">
        <v>1</v>
      </c>
      <c r="P52" s="47">
        <v>2.33</v>
      </c>
      <c r="Q52" s="43"/>
      <c r="R52" s="48">
        <v>0</v>
      </c>
      <c r="S52" s="49">
        <f t="shared" si="0"/>
        <v>0</v>
      </c>
      <c r="T52" s="8"/>
      <c r="U52" s="7"/>
    </row>
    <row r="53" spans="1:21" ht="33" customHeight="1" x14ac:dyDescent="0.25">
      <c r="A53" s="112">
        <v>700</v>
      </c>
      <c r="B53" s="112"/>
      <c r="C53" s="112"/>
      <c r="D53" s="112"/>
      <c r="E53" s="112"/>
      <c r="F53" s="112"/>
      <c r="G53" s="112"/>
      <c r="H53" s="112"/>
      <c r="I53" s="112"/>
      <c r="J53" s="115"/>
      <c r="K53" s="25" t="s">
        <v>117</v>
      </c>
      <c r="L53" s="40" t="s">
        <v>115</v>
      </c>
      <c r="M53" s="40" t="s">
        <v>5</v>
      </c>
      <c r="N53" s="41">
        <v>0</v>
      </c>
      <c r="O53" s="41">
        <v>0</v>
      </c>
      <c r="P53" s="42">
        <f>P54</f>
        <v>174.5</v>
      </c>
      <c r="Q53" s="43"/>
      <c r="R53" s="111">
        <f>R54</f>
        <v>0</v>
      </c>
      <c r="S53" s="44">
        <f t="shared" si="0"/>
        <v>0</v>
      </c>
      <c r="T53" s="8"/>
      <c r="U53" s="7"/>
    </row>
    <row r="54" spans="1:21" ht="17.25" customHeight="1" x14ac:dyDescent="0.25">
      <c r="A54" s="112" t="s">
        <v>122</v>
      </c>
      <c r="B54" s="112"/>
      <c r="C54" s="112"/>
      <c r="D54" s="112"/>
      <c r="E54" s="112"/>
      <c r="F54" s="112"/>
      <c r="G54" s="112"/>
      <c r="H54" s="112"/>
      <c r="I54" s="112"/>
      <c r="J54" s="113"/>
      <c r="K54" s="24" t="s">
        <v>17</v>
      </c>
      <c r="L54" s="45" t="s">
        <v>115</v>
      </c>
      <c r="M54" s="45">
        <v>500</v>
      </c>
      <c r="N54" s="46">
        <v>0</v>
      </c>
      <c r="O54" s="46">
        <v>0</v>
      </c>
      <c r="P54" s="47">
        <f>P55</f>
        <v>174.5</v>
      </c>
      <c r="Q54" s="43"/>
      <c r="R54" s="48">
        <f>R55</f>
        <v>0</v>
      </c>
      <c r="S54" s="49">
        <f t="shared" si="0"/>
        <v>0</v>
      </c>
      <c r="T54" s="8"/>
      <c r="U54" s="7"/>
    </row>
    <row r="55" spans="1:21" ht="17.25" customHeight="1" x14ac:dyDescent="0.25">
      <c r="A55" s="10"/>
      <c r="B55" s="10"/>
      <c r="C55" s="10"/>
      <c r="D55" s="9"/>
      <c r="E55" s="114" t="s">
        <v>118</v>
      </c>
      <c r="F55" s="114"/>
      <c r="G55" s="114"/>
      <c r="H55" s="114"/>
      <c r="I55" s="114"/>
      <c r="J55" s="113"/>
      <c r="K55" s="24" t="s">
        <v>15</v>
      </c>
      <c r="L55" s="45" t="s">
        <v>115</v>
      </c>
      <c r="M55" s="45" t="s">
        <v>13</v>
      </c>
      <c r="N55" s="46">
        <v>1</v>
      </c>
      <c r="O55" s="46">
        <v>6</v>
      </c>
      <c r="P55" s="47">
        <v>174.5</v>
      </c>
      <c r="Q55" s="43"/>
      <c r="R55" s="48">
        <v>0</v>
      </c>
      <c r="S55" s="49">
        <f t="shared" si="0"/>
        <v>0</v>
      </c>
      <c r="T55" s="8"/>
      <c r="U55" s="7"/>
    </row>
    <row r="56" spans="1:21" ht="34.9" customHeight="1" x14ac:dyDescent="0.25">
      <c r="A56" s="112">
        <v>500</v>
      </c>
      <c r="B56" s="112"/>
      <c r="C56" s="112"/>
      <c r="D56" s="112"/>
      <c r="E56" s="112"/>
      <c r="F56" s="112"/>
      <c r="G56" s="112"/>
      <c r="H56" s="112"/>
      <c r="I56" s="112"/>
      <c r="J56" s="115"/>
      <c r="K56" s="25" t="s">
        <v>113</v>
      </c>
      <c r="L56" s="40" t="s">
        <v>112</v>
      </c>
      <c r="M56" s="40" t="s">
        <v>5</v>
      </c>
      <c r="N56" s="41">
        <v>0</v>
      </c>
      <c r="O56" s="41">
        <v>0</v>
      </c>
      <c r="P56" s="42">
        <f>P57+P59+P61</f>
        <v>940</v>
      </c>
      <c r="Q56" s="43"/>
      <c r="R56" s="42">
        <f>R57+R59+R61</f>
        <v>142.23599999999999</v>
      </c>
      <c r="S56" s="44">
        <f t="shared" si="0"/>
        <v>15.131489361702126</v>
      </c>
      <c r="T56" s="8"/>
      <c r="U56" s="7"/>
    </row>
    <row r="57" spans="1:21" ht="32.450000000000003" customHeight="1" x14ac:dyDescent="0.25">
      <c r="A57" s="112" t="s">
        <v>116</v>
      </c>
      <c r="B57" s="112"/>
      <c r="C57" s="112"/>
      <c r="D57" s="112"/>
      <c r="E57" s="112"/>
      <c r="F57" s="112"/>
      <c r="G57" s="112"/>
      <c r="H57" s="112"/>
      <c r="I57" s="112"/>
      <c r="J57" s="113"/>
      <c r="K57" s="24" t="s">
        <v>4</v>
      </c>
      <c r="L57" s="45" t="s">
        <v>112</v>
      </c>
      <c r="M57" s="45">
        <v>200</v>
      </c>
      <c r="N57" s="46">
        <v>0</v>
      </c>
      <c r="O57" s="46">
        <v>0</v>
      </c>
      <c r="P57" s="47">
        <f>P58</f>
        <v>840</v>
      </c>
      <c r="Q57" s="43"/>
      <c r="R57" s="48">
        <f>R58</f>
        <v>122.236</v>
      </c>
      <c r="S57" s="49">
        <f t="shared" si="0"/>
        <v>14.551904761904762</v>
      </c>
      <c r="T57" s="8"/>
      <c r="U57" s="7"/>
    </row>
    <row r="58" spans="1:21" ht="48.6" customHeight="1" x14ac:dyDescent="0.25">
      <c r="A58" s="10"/>
      <c r="B58" s="10"/>
      <c r="C58" s="10"/>
      <c r="D58" s="9"/>
      <c r="E58" s="114" t="s">
        <v>114</v>
      </c>
      <c r="F58" s="114"/>
      <c r="G58" s="114"/>
      <c r="H58" s="114"/>
      <c r="I58" s="114"/>
      <c r="J58" s="113"/>
      <c r="K58" s="24" t="s">
        <v>2</v>
      </c>
      <c r="L58" s="45" t="s">
        <v>112</v>
      </c>
      <c r="M58" s="45" t="s">
        <v>1</v>
      </c>
      <c r="N58" s="46">
        <v>1</v>
      </c>
      <c r="O58" s="46">
        <v>13</v>
      </c>
      <c r="P58" s="47">
        <v>840</v>
      </c>
      <c r="Q58" s="43"/>
      <c r="R58" s="48">
        <v>122.236</v>
      </c>
      <c r="S58" s="49">
        <f t="shared" si="0"/>
        <v>14.551904761904762</v>
      </c>
      <c r="T58" s="8"/>
      <c r="U58" s="7"/>
    </row>
    <row r="59" spans="1:21" ht="35.25" customHeight="1" x14ac:dyDescent="0.25">
      <c r="A59" s="112">
        <v>200</v>
      </c>
      <c r="B59" s="112"/>
      <c r="C59" s="112"/>
      <c r="D59" s="112"/>
      <c r="E59" s="112"/>
      <c r="F59" s="112"/>
      <c r="G59" s="112"/>
      <c r="H59" s="112"/>
      <c r="I59" s="112"/>
      <c r="J59" s="108"/>
      <c r="K59" s="24" t="s">
        <v>4</v>
      </c>
      <c r="L59" s="45" t="s">
        <v>112</v>
      </c>
      <c r="M59" s="45">
        <v>200</v>
      </c>
      <c r="N59" s="46"/>
      <c r="O59" s="46"/>
      <c r="P59" s="47">
        <f>P60</f>
        <v>80</v>
      </c>
      <c r="Q59" s="43"/>
      <c r="R59" s="48">
        <f>R60</f>
        <v>0</v>
      </c>
      <c r="S59" s="49">
        <f t="shared" si="0"/>
        <v>0</v>
      </c>
      <c r="T59" s="8"/>
      <c r="U59" s="7"/>
    </row>
    <row r="60" spans="1:21" ht="48.6" customHeight="1" x14ac:dyDescent="0.25">
      <c r="A60" s="112" t="s">
        <v>11</v>
      </c>
      <c r="B60" s="112"/>
      <c r="C60" s="112"/>
      <c r="D60" s="112"/>
      <c r="E60" s="112"/>
      <c r="F60" s="112"/>
      <c r="G60" s="112"/>
      <c r="H60" s="112"/>
      <c r="I60" s="112"/>
      <c r="J60" s="108"/>
      <c r="K60" s="24" t="s">
        <v>2</v>
      </c>
      <c r="L60" s="45" t="s">
        <v>112</v>
      </c>
      <c r="M60" s="45">
        <v>240</v>
      </c>
      <c r="N60" s="46">
        <v>4</v>
      </c>
      <c r="O60" s="46">
        <v>12</v>
      </c>
      <c r="P60" s="47">
        <v>80</v>
      </c>
      <c r="Q60" s="43"/>
      <c r="R60" s="48">
        <v>0</v>
      </c>
      <c r="S60" s="49">
        <f t="shared" si="0"/>
        <v>0</v>
      </c>
      <c r="T60" s="8"/>
      <c r="U60" s="7"/>
    </row>
    <row r="61" spans="1:21" ht="17.25" customHeight="1" x14ac:dyDescent="0.25">
      <c r="A61" s="107"/>
      <c r="B61" s="107"/>
      <c r="C61" s="107"/>
      <c r="D61" s="107"/>
      <c r="E61" s="107"/>
      <c r="F61" s="107"/>
      <c r="G61" s="107"/>
      <c r="H61" s="107"/>
      <c r="I61" s="107"/>
      <c r="J61" s="113"/>
      <c r="K61" s="24" t="s">
        <v>56</v>
      </c>
      <c r="L61" s="45" t="s">
        <v>112</v>
      </c>
      <c r="M61" s="45">
        <v>800</v>
      </c>
      <c r="N61" s="46">
        <v>0</v>
      </c>
      <c r="O61" s="46">
        <v>0</v>
      </c>
      <c r="P61" s="47">
        <f>P62</f>
        <v>20</v>
      </c>
      <c r="Q61" s="43"/>
      <c r="R61" s="48">
        <f>R62</f>
        <v>20</v>
      </c>
      <c r="S61" s="49">
        <f t="shared" si="0"/>
        <v>100</v>
      </c>
      <c r="T61" s="8"/>
      <c r="U61" s="7"/>
    </row>
    <row r="62" spans="1:21" ht="17.25" customHeight="1" x14ac:dyDescent="0.25">
      <c r="A62" s="107"/>
      <c r="B62" s="107"/>
      <c r="C62" s="107"/>
      <c r="D62" s="107"/>
      <c r="E62" s="107"/>
      <c r="F62" s="107"/>
      <c r="G62" s="107"/>
      <c r="H62" s="107"/>
      <c r="I62" s="107"/>
      <c r="J62" s="113"/>
      <c r="K62" s="24" t="s">
        <v>64</v>
      </c>
      <c r="L62" s="45" t="s">
        <v>112</v>
      </c>
      <c r="M62" s="45" t="s">
        <v>62</v>
      </c>
      <c r="N62" s="46">
        <v>1</v>
      </c>
      <c r="O62" s="46">
        <v>13</v>
      </c>
      <c r="P62" s="47">
        <v>20</v>
      </c>
      <c r="Q62" s="43"/>
      <c r="R62" s="48">
        <v>20</v>
      </c>
      <c r="S62" s="49">
        <f t="shared" si="0"/>
        <v>100</v>
      </c>
      <c r="T62" s="8"/>
      <c r="U62" s="7"/>
    </row>
    <row r="63" spans="1:21" ht="48" customHeight="1" x14ac:dyDescent="0.25">
      <c r="A63" s="112">
        <v>800</v>
      </c>
      <c r="B63" s="112"/>
      <c r="C63" s="112"/>
      <c r="D63" s="112"/>
      <c r="E63" s="112"/>
      <c r="F63" s="112"/>
      <c r="G63" s="112"/>
      <c r="H63" s="112"/>
      <c r="I63" s="112"/>
      <c r="J63" s="115"/>
      <c r="K63" s="25" t="s">
        <v>110</v>
      </c>
      <c r="L63" s="40" t="s">
        <v>109</v>
      </c>
      <c r="M63" s="40" t="s">
        <v>5</v>
      </c>
      <c r="N63" s="41">
        <v>0</v>
      </c>
      <c r="O63" s="41">
        <v>0</v>
      </c>
      <c r="P63" s="42">
        <f>P64</f>
        <v>11101.880999999999</v>
      </c>
      <c r="Q63" s="43"/>
      <c r="R63" s="42">
        <f>R64</f>
        <v>2610.6179400000001</v>
      </c>
      <c r="S63" s="44">
        <f t="shared" si="0"/>
        <v>23.5150956851366</v>
      </c>
      <c r="T63" s="8"/>
      <c r="U63" s="7"/>
    </row>
    <row r="64" spans="1:21" ht="81" customHeight="1" x14ac:dyDescent="0.25">
      <c r="A64" s="112" t="s">
        <v>11</v>
      </c>
      <c r="B64" s="112"/>
      <c r="C64" s="112"/>
      <c r="D64" s="112"/>
      <c r="E64" s="112"/>
      <c r="F64" s="112"/>
      <c r="G64" s="112"/>
      <c r="H64" s="112"/>
      <c r="I64" s="112"/>
      <c r="J64" s="113"/>
      <c r="K64" s="24" t="s">
        <v>30</v>
      </c>
      <c r="L64" s="45" t="s">
        <v>109</v>
      </c>
      <c r="M64" s="45">
        <v>100</v>
      </c>
      <c r="N64" s="46">
        <v>0</v>
      </c>
      <c r="O64" s="46">
        <v>0</v>
      </c>
      <c r="P64" s="47">
        <f>P65</f>
        <v>11101.880999999999</v>
      </c>
      <c r="Q64" s="43"/>
      <c r="R64" s="48">
        <f>R65</f>
        <v>2610.6179400000001</v>
      </c>
      <c r="S64" s="49">
        <f t="shared" si="0"/>
        <v>23.5150956851366</v>
      </c>
      <c r="T64" s="8"/>
      <c r="U64" s="7"/>
    </row>
    <row r="65" spans="1:21" ht="33" customHeight="1" x14ac:dyDescent="0.25">
      <c r="A65" s="10"/>
      <c r="B65" s="10"/>
      <c r="C65" s="10"/>
      <c r="D65" s="9"/>
      <c r="E65" s="114" t="s">
        <v>111</v>
      </c>
      <c r="F65" s="114"/>
      <c r="G65" s="114"/>
      <c r="H65" s="114"/>
      <c r="I65" s="114"/>
      <c r="J65" s="113"/>
      <c r="K65" s="24" t="s">
        <v>45</v>
      </c>
      <c r="L65" s="45" t="s">
        <v>109</v>
      </c>
      <c r="M65" s="45" t="s">
        <v>44</v>
      </c>
      <c r="N65" s="46">
        <v>1</v>
      </c>
      <c r="O65" s="46">
        <v>4</v>
      </c>
      <c r="P65" s="47">
        <v>11101.880999999999</v>
      </c>
      <c r="Q65" s="43"/>
      <c r="R65" s="48">
        <v>2610.6179400000001</v>
      </c>
      <c r="S65" s="49">
        <f t="shared" si="0"/>
        <v>23.5150956851366</v>
      </c>
      <c r="T65" s="8"/>
      <c r="U65" s="7"/>
    </row>
    <row r="66" spans="1:21" ht="49.15" customHeight="1" x14ac:dyDescent="0.25">
      <c r="A66" s="112">
        <v>100</v>
      </c>
      <c r="B66" s="112"/>
      <c r="C66" s="112"/>
      <c r="D66" s="112"/>
      <c r="E66" s="112"/>
      <c r="F66" s="112"/>
      <c r="G66" s="112"/>
      <c r="H66" s="112"/>
      <c r="I66" s="112"/>
      <c r="J66" s="115"/>
      <c r="K66" s="25" t="s">
        <v>107</v>
      </c>
      <c r="L66" s="40" t="s">
        <v>106</v>
      </c>
      <c r="M66" s="40" t="s">
        <v>5</v>
      </c>
      <c r="N66" s="41">
        <v>0</v>
      </c>
      <c r="O66" s="41">
        <v>0</v>
      </c>
      <c r="P66" s="42">
        <f>P67+P69+P71</f>
        <v>350</v>
      </c>
      <c r="Q66" s="43"/>
      <c r="R66" s="111">
        <f>R67+R69+R71</f>
        <v>0</v>
      </c>
      <c r="S66" s="44">
        <f t="shared" si="0"/>
        <v>0</v>
      </c>
      <c r="T66" s="8"/>
      <c r="U66" s="7"/>
    </row>
    <row r="67" spans="1:21" ht="36" customHeight="1" x14ac:dyDescent="0.25">
      <c r="A67" s="112" t="s">
        <v>97</v>
      </c>
      <c r="B67" s="112"/>
      <c r="C67" s="112"/>
      <c r="D67" s="112"/>
      <c r="E67" s="112"/>
      <c r="F67" s="112"/>
      <c r="G67" s="112"/>
      <c r="H67" s="112"/>
      <c r="I67" s="112"/>
      <c r="J67" s="113"/>
      <c r="K67" s="24" t="s">
        <v>4</v>
      </c>
      <c r="L67" s="45" t="s">
        <v>106</v>
      </c>
      <c r="M67" s="45">
        <v>200</v>
      </c>
      <c r="N67" s="46">
        <v>0</v>
      </c>
      <c r="O67" s="46">
        <v>0</v>
      </c>
      <c r="P67" s="47">
        <f>P68</f>
        <v>100</v>
      </c>
      <c r="Q67" s="43"/>
      <c r="R67" s="48">
        <f>R68</f>
        <v>0</v>
      </c>
      <c r="S67" s="49">
        <f t="shared" si="0"/>
        <v>0</v>
      </c>
      <c r="T67" s="8"/>
      <c r="U67" s="7"/>
    </row>
    <row r="68" spans="1:21" ht="48" customHeight="1" x14ac:dyDescent="0.25">
      <c r="A68" s="10"/>
      <c r="B68" s="10"/>
      <c r="C68" s="10"/>
      <c r="D68" s="9"/>
      <c r="E68" s="114" t="s">
        <v>108</v>
      </c>
      <c r="F68" s="114"/>
      <c r="G68" s="114"/>
      <c r="H68" s="114"/>
      <c r="I68" s="114"/>
      <c r="J68" s="113"/>
      <c r="K68" s="24" t="s">
        <v>2</v>
      </c>
      <c r="L68" s="45" t="s">
        <v>106</v>
      </c>
      <c r="M68" s="45" t="s">
        <v>1</v>
      </c>
      <c r="N68" s="46">
        <v>1</v>
      </c>
      <c r="O68" s="46">
        <v>13</v>
      </c>
      <c r="P68" s="47">
        <v>100</v>
      </c>
      <c r="Q68" s="43"/>
      <c r="R68" s="48">
        <v>0</v>
      </c>
      <c r="S68" s="49">
        <f t="shared" si="0"/>
        <v>0</v>
      </c>
      <c r="T68" s="8"/>
      <c r="U68" s="7"/>
    </row>
    <row r="69" spans="1:21" ht="33" customHeight="1" x14ac:dyDescent="0.25">
      <c r="A69" s="112">
        <v>200</v>
      </c>
      <c r="B69" s="112"/>
      <c r="C69" s="112"/>
      <c r="D69" s="112"/>
      <c r="E69" s="112"/>
      <c r="F69" s="112"/>
      <c r="G69" s="112"/>
      <c r="H69" s="112"/>
      <c r="I69" s="112"/>
      <c r="J69" s="81"/>
      <c r="K69" s="24" t="s">
        <v>9</v>
      </c>
      <c r="L69" s="45" t="s">
        <v>106</v>
      </c>
      <c r="M69" s="45">
        <v>400</v>
      </c>
      <c r="N69" s="46">
        <v>0</v>
      </c>
      <c r="O69" s="46">
        <v>0</v>
      </c>
      <c r="P69" s="47">
        <f>P70</f>
        <v>150</v>
      </c>
      <c r="Q69" s="43"/>
      <c r="R69" s="48">
        <f>R70</f>
        <v>0</v>
      </c>
      <c r="S69" s="49">
        <f t="shared" si="0"/>
        <v>0</v>
      </c>
      <c r="T69" s="8"/>
      <c r="U69" s="7"/>
    </row>
    <row r="70" spans="1:21" ht="18" customHeight="1" x14ac:dyDescent="0.25">
      <c r="A70" s="112" t="s">
        <v>11</v>
      </c>
      <c r="B70" s="112"/>
      <c r="C70" s="112"/>
      <c r="D70" s="112"/>
      <c r="E70" s="112"/>
      <c r="F70" s="112"/>
      <c r="G70" s="112"/>
      <c r="H70" s="112"/>
      <c r="I70" s="112"/>
      <c r="J70" s="81"/>
      <c r="K70" s="24" t="s">
        <v>7</v>
      </c>
      <c r="L70" s="45" t="s">
        <v>106</v>
      </c>
      <c r="M70" s="45" t="s">
        <v>6</v>
      </c>
      <c r="N70" s="46">
        <v>1</v>
      </c>
      <c r="O70" s="46">
        <v>13</v>
      </c>
      <c r="P70" s="47">
        <v>150</v>
      </c>
      <c r="Q70" s="43"/>
      <c r="R70" s="48">
        <v>0</v>
      </c>
      <c r="S70" s="49">
        <f t="shared" si="0"/>
        <v>0</v>
      </c>
      <c r="T70" s="8"/>
      <c r="U70" s="7"/>
    </row>
    <row r="71" spans="1:21" ht="17.25" customHeight="1" x14ac:dyDescent="0.25">
      <c r="A71" s="80"/>
      <c r="B71" s="80"/>
      <c r="C71" s="80"/>
      <c r="D71" s="81"/>
      <c r="E71" s="80"/>
      <c r="F71" s="80"/>
      <c r="G71" s="80"/>
      <c r="H71" s="80"/>
      <c r="I71" s="80"/>
      <c r="J71" s="69"/>
      <c r="K71" s="24" t="s">
        <v>56</v>
      </c>
      <c r="L71" s="45" t="s">
        <v>106</v>
      </c>
      <c r="M71" s="45">
        <v>800</v>
      </c>
      <c r="N71" s="46"/>
      <c r="O71" s="46"/>
      <c r="P71" s="47">
        <f>P72</f>
        <v>100</v>
      </c>
      <c r="Q71" s="43"/>
      <c r="R71" s="48">
        <f>R72</f>
        <v>0</v>
      </c>
      <c r="S71" s="49">
        <f t="shared" si="0"/>
        <v>0</v>
      </c>
      <c r="T71" s="8"/>
      <c r="U71" s="7"/>
    </row>
    <row r="72" spans="1:21" ht="17.25" customHeight="1" x14ac:dyDescent="0.25">
      <c r="A72" s="80"/>
      <c r="B72" s="80"/>
      <c r="C72" s="80"/>
      <c r="D72" s="81"/>
      <c r="E72" s="80"/>
      <c r="F72" s="80"/>
      <c r="G72" s="80"/>
      <c r="H72" s="80"/>
      <c r="I72" s="80"/>
      <c r="J72" s="69"/>
      <c r="K72" s="24" t="s">
        <v>64</v>
      </c>
      <c r="L72" s="45" t="s">
        <v>106</v>
      </c>
      <c r="M72" s="45">
        <v>850</v>
      </c>
      <c r="N72" s="46">
        <v>1</v>
      </c>
      <c r="O72" s="46">
        <v>13</v>
      </c>
      <c r="P72" s="47">
        <v>100</v>
      </c>
      <c r="Q72" s="43"/>
      <c r="R72" s="48">
        <v>0</v>
      </c>
      <c r="S72" s="49">
        <f t="shared" si="0"/>
        <v>0</v>
      </c>
      <c r="T72" s="8"/>
      <c r="U72" s="7"/>
    </row>
    <row r="73" spans="1:21" ht="31.9" customHeight="1" x14ac:dyDescent="0.25">
      <c r="A73" s="68"/>
      <c r="B73" s="68"/>
      <c r="C73" s="68"/>
      <c r="D73" s="69"/>
      <c r="E73" s="68"/>
      <c r="F73" s="68"/>
      <c r="G73" s="68"/>
      <c r="H73" s="68"/>
      <c r="I73" s="68"/>
      <c r="J73" s="115"/>
      <c r="K73" s="25" t="s">
        <v>104</v>
      </c>
      <c r="L73" s="40" t="s">
        <v>103</v>
      </c>
      <c r="M73" s="40" t="s">
        <v>5</v>
      </c>
      <c r="N73" s="41">
        <v>0</v>
      </c>
      <c r="O73" s="41">
        <v>0</v>
      </c>
      <c r="P73" s="42">
        <f>P74</f>
        <v>31.999870000000001</v>
      </c>
      <c r="Q73" s="43"/>
      <c r="R73" s="111">
        <f>R74</f>
        <v>20</v>
      </c>
      <c r="S73" s="44">
        <f t="shared" si="0"/>
        <v>62.500253907281497</v>
      </c>
      <c r="T73" s="8"/>
      <c r="U73" s="7"/>
    </row>
    <row r="74" spans="1:21" ht="33" customHeight="1" x14ac:dyDescent="0.25">
      <c r="A74" s="68"/>
      <c r="B74" s="68"/>
      <c r="C74" s="68"/>
      <c r="D74" s="69"/>
      <c r="E74" s="68"/>
      <c r="F74" s="68"/>
      <c r="G74" s="68"/>
      <c r="H74" s="68"/>
      <c r="I74" s="68"/>
      <c r="J74" s="113"/>
      <c r="K74" s="24" t="s">
        <v>4</v>
      </c>
      <c r="L74" s="45" t="s">
        <v>103</v>
      </c>
      <c r="M74" s="45">
        <v>200</v>
      </c>
      <c r="N74" s="46">
        <v>0</v>
      </c>
      <c r="O74" s="46">
        <v>0</v>
      </c>
      <c r="P74" s="47">
        <f>P75</f>
        <v>31.999870000000001</v>
      </c>
      <c r="Q74" s="43"/>
      <c r="R74" s="48">
        <f>R75</f>
        <v>20</v>
      </c>
      <c r="S74" s="49">
        <f t="shared" si="0"/>
        <v>62.500253907281497</v>
      </c>
      <c r="T74" s="8"/>
      <c r="U74" s="7"/>
    </row>
    <row r="75" spans="1:21" ht="49.15" customHeight="1" x14ac:dyDescent="0.25">
      <c r="A75" s="10"/>
      <c r="B75" s="10"/>
      <c r="C75" s="10"/>
      <c r="D75" s="9"/>
      <c r="E75" s="114" t="s">
        <v>105</v>
      </c>
      <c r="F75" s="114"/>
      <c r="G75" s="114"/>
      <c r="H75" s="114"/>
      <c r="I75" s="114"/>
      <c r="J75" s="113"/>
      <c r="K75" s="24" t="s">
        <v>2</v>
      </c>
      <c r="L75" s="45" t="s">
        <v>103</v>
      </c>
      <c r="M75" s="45" t="s">
        <v>1</v>
      </c>
      <c r="N75" s="46">
        <v>4</v>
      </c>
      <c r="O75" s="46">
        <v>12</v>
      </c>
      <c r="P75" s="47">
        <v>31.999870000000001</v>
      </c>
      <c r="Q75" s="43"/>
      <c r="R75" s="48">
        <v>20</v>
      </c>
      <c r="S75" s="49">
        <f t="shared" si="0"/>
        <v>62.500253907281497</v>
      </c>
      <c r="T75" s="8"/>
      <c r="U75" s="7"/>
    </row>
    <row r="76" spans="1:21" ht="32.450000000000003" customHeight="1" x14ac:dyDescent="0.25">
      <c r="A76" s="112">
        <v>200</v>
      </c>
      <c r="B76" s="112"/>
      <c r="C76" s="112"/>
      <c r="D76" s="112"/>
      <c r="E76" s="112"/>
      <c r="F76" s="112"/>
      <c r="G76" s="112"/>
      <c r="H76" s="112"/>
      <c r="I76" s="112"/>
      <c r="J76" s="115"/>
      <c r="K76" s="25" t="s">
        <v>101</v>
      </c>
      <c r="L76" s="40" t="s">
        <v>100</v>
      </c>
      <c r="M76" s="40" t="s">
        <v>5</v>
      </c>
      <c r="N76" s="41">
        <v>0</v>
      </c>
      <c r="O76" s="41">
        <v>0</v>
      </c>
      <c r="P76" s="42">
        <f>P77</f>
        <v>345.5</v>
      </c>
      <c r="Q76" s="43"/>
      <c r="R76" s="111">
        <f>R77</f>
        <v>0</v>
      </c>
      <c r="S76" s="44">
        <f t="shared" si="0"/>
        <v>0</v>
      </c>
      <c r="T76" s="8"/>
      <c r="U76" s="7"/>
    </row>
    <row r="77" spans="1:21" ht="17.25" customHeight="1" x14ac:dyDescent="0.25">
      <c r="A77" s="112" t="s">
        <v>16</v>
      </c>
      <c r="B77" s="112"/>
      <c r="C77" s="112"/>
      <c r="D77" s="112"/>
      <c r="E77" s="112"/>
      <c r="F77" s="112"/>
      <c r="G77" s="112"/>
      <c r="H77" s="112"/>
      <c r="I77" s="112"/>
      <c r="J77" s="113"/>
      <c r="K77" s="24" t="s">
        <v>17</v>
      </c>
      <c r="L77" s="45" t="s">
        <v>100</v>
      </c>
      <c r="M77" s="45">
        <v>500</v>
      </c>
      <c r="N77" s="46">
        <v>0</v>
      </c>
      <c r="O77" s="46">
        <v>0</v>
      </c>
      <c r="P77" s="47">
        <f>P78</f>
        <v>345.5</v>
      </c>
      <c r="Q77" s="43"/>
      <c r="R77" s="48">
        <f>R78</f>
        <v>0</v>
      </c>
      <c r="S77" s="49">
        <f t="shared" si="0"/>
        <v>0</v>
      </c>
      <c r="T77" s="8"/>
      <c r="U77" s="7"/>
    </row>
    <row r="78" spans="1:21" ht="21" customHeight="1" x14ac:dyDescent="0.25">
      <c r="A78" s="10"/>
      <c r="B78" s="10"/>
      <c r="C78" s="10"/>
      <c r="D78" s="9"/>
      <c r="E78" s="114" t="s">
        <v>102</v>
      </c>
      <c r="F78" s="114"/>
      <c r="G78" s="114"/>
      <c r="H78" s="114"/>
      <c r="I78" s="114"/>
      <c r="J78" s="113"/>
      <c r="K78" s="24" t="s">
        <v>15</v>
      </c>
      <c r="L78" s="45" t="s">
        <v>100</v>
      </c>
      <c r="M78" s="45">
        <v>540</v>
      </c>
      <c r="N78" s="46">
        <v>1</v>
      </c>
      <c r="O78" s="46">
        <v>13</v>
      </c>
      <c r="P78" s="47">
        <v>345.5</v>
      </c>
      <c r="Q78" s="43"/>
      <c r="R78" s="48">
        <v>0</v>
      </c>
      <c r="S78" s="49">
        <f t="shared" si="0"/>
        <v>0</v>
      </c>
      <c r="T78" s="8"/>
      <c r="U78" s="7"/>
    </row>
    <row r="79" spans="1:21" ht="34.5" customHeight="1" x14ac:dyDescent="0.25">
      <c r="A79" s="112">
        <v>200</v>
      </c>
      <c r="B79" s="112"/>
      <c r="C79" s="112"/>
      <c r="D79" s="112"/>
      <c r="E79" s="112"/>
      <c r="F79" s="112"/>
      <c r="G79" s="112"/>
      <c r="H79" s="112"/>
      <c r="I79" s="112"/>
      <c r="J79" s="115"/>
      <c r="K79" s="23" t="s">
        <v>98</v>
      </c>
      <c r="L79" s="40" t="s">
        <v>96</v>
      </c>
      <c r="M79" s="40" t="s">
        <v>5</v>
      </c>
      <c r="N79" s="41">
        <v>0</v>
      </c>
      <c r="O79" s="41">
        <v>0</v>
      </c>
      <c r="P79" s="42">
        <f>P80+P82</f>
        <v>4734.1689999999999</v>
      </c>
      <c r="Q79" s="43"/>
      <c r="R79" s="42">
        <f>R80+R82</f>
        <v>288.75722999999999</v>
      </c>
      <c r="S79" s="44">
        <f t="shared" si="0"/>
        <v>6.0994280094352353</v>
      </c>
      <c r="T79" s="8"/>
      <c r="U79" s="7"/>
    </row>
    <row r="80" spans="1:21" ht="32.450000000000003" customHeight="1" x14ac:dyDescent="0.25">
      <c r="A80" s="112" t="s">
        <v>11</v>
      </c>
      <c r="B80" s="112"/>
      <c r="C80" s="112"/>
      <c r="D80" s="112"/>
      <c r="E80" s="112"/>
      <c r="F80" s="112"/>
      <c r="G80" s="112"/>
      <c r="H80" s="112"/>
      <c r="I80" s="112"/>
      <c r="J80" s="113"/>
      <c r="K80" s="24" t="s">
        <v>4</v>
      </c>
      <c r="L80" s="45" t="s">
        <v>96</v>
      </c>
      <c r="M80" s="45">
        <v>200</v>
      </c>
      <c r="N80" s="46">
        <v>0</v>
      </c>
      <c r="O80" s="46">
        <v>0</v>
      </c>
      <c r="P80" s="47">
        <f>P81</f>
        <v>4624.4690000000001</v>
      </c>
      <c r="Q80" s="43"/>
      <c r="R80" s="48">
        <f>R81</f>
        <v>286.76668000000001</v>
      </c>
      <c r="S80" s="49">
        <f t="shared" si="0"/>
        <v>6.2010725988216162</v>
      </c>
      <c r="T80" s="8"/>
      <c r="U80" s="7"/>
    </row>
    <row r="81" spans="1:21" ht="48" customHeight="1" x14ac:dyDescent="0.25">
      <c r="A81" s="10"/>
      <c r="B81" s="10"/>
      <c r="C81" s="10"/>
      <c r="D81" s="9"/>
      <c r="E81" s="114" t="s">
        <v>99</v>
      </c>
      <c r="F81" s="114"/>
      <c r="G81" s="114"/>
      <c r="H81" s="114"/>
      <c r="I81" s="114"/>
      <c r="J81" s="113"/>
      <c r="K81" s="24" t="s">
        <v>2</v>
      </c>
      <c r="L81" s="45" t="s">
        <v>96</v>
      </c>
      <c r="M81" s="45" t="s">
        <v>1</v>
      </c>
      <c r="N81" s="46">
        <v>1</v>
      </c>
      <c r="O81" s="46">
        <v>4</v>
      </c>
      <c r="P81" s="47">
        <v>4624.4690000000001</v>
      </c>
      <c r="Q81" s="43"/>
      <c r="R81" s="48">
        <v>286.76668000000001</v>
      </c>
      <c r="S81" s="49">
        <f t="shared" si="0"/>
        <v>6.2010725988216162</v>
      </c>
      <c r="T81" s="8"/>
      <c r="U81" s="7"/>
    </row>
    <row r="82" spans="1:21" ht="17.25" customHeight="1" x14ac:dyDescent="0.25">
      <c r="A82" s="112">
        <v>200</v>
      </c>
      <c r="B82" s="112"/>
      <c r="C82" s="112"/>
      <c r="D82" s="112"/>
      <c r="E82" s="112"/>
      <c r="F82" s="112"/>
      <c r="G82" s="112"/>
      <c r="H82" s="112"/>
      <c r="I82" s="112"/>
      <c r="J82" s="113"/>
      <c r="K82" s="24" t="s">
        <v>56</v>
      </c>
      <c r="L82" s="45" t="s">
        <v>96</v>
      </c>
      <c r="M82" s="45">
        <v>800</v>
      </c>
      <c r="N82" s="46">
        <v>0</v>
      </c>
      <c r="O82" s="46">
        <v>0</v>
      </c>
      <c r="P82" s="47">
        <f>P83</f>
        <v>109.7</v>
      </c>
      <c r="Q82" s="43"/>
      <c r="R82" s="48">
        <f>R83</f>
        <v>1.99055</v>
      </c>
      <c r="S82" s="49">
        <f t="shared" si="0"/>
        <v>1.8145396536007292</v>
      </c>
      <c r="T82" s="8"/>
      <c r="U82" s="7"/>
    </row>
    <row r="83" spans="1:21" ht="17.25" customHeight="1" x14ac:dyDescent="0.25">
      <c r="A83" s="112" t="s">
        <v>97</v>
      </c>
      <c r="B83" s="112"/>
      <c r="C83" s="112"/>
      <c r="D83" s="112"/>
      <c r="E83" s="112"/>
      <c r="F83" s="112"/>
      <c r="G83" s="112"/>
      <c r="H83" s="112"/>
      <c r="I83" s="112"/>
      <c r="J83" s="113"/>
      <c r="K83" s="24" t="s">
        <v>64</v>
      </c>
      <c r="L83" s="45" t="s">
        <v>96</v>
      </c>
      <c r="M83" s="45" t="s">
        <v>62</v>
      </c>
      <c r="N83" s="46">
        <v>1</v>
      </c>
      <c r="O83" s="46">
        <v>4</v>
      </c>
      <c r="P83" s="47">
        <v>109.7</v>
      </c>
      <c r="Q83" s="43"/>
      <c r="R83" s="48">
        <v>1.99055</v>
      </c>
      <c r="S83" s="49">
        <f t="shared" si="0"/>
        <v>1.8145396536007292</v>
      </c>
      <c r="T83" s="8"/>
      <c r="U83" s="7"/>
    </row>
    <row r="84" spans="1:21" ht="17.25" customHeight="1" x14ac:dyDescent="0.25">
      <c r="A84" s="112">
        <v>800</v>
      </c>
      <c r="B84" s="112"/>
      <c r="C84" s="112"/>
      <c r="D84" s="112"/>
      <c r="E84" s="112"/>
      <c r="F84" s="112"/>
      <c r="G84" s="112"/>
      <c r="H84" s="112"/>
      <c r="I84" s="112"/>
      <c r="J84" s="120"/>
      <c r="K84" s="25" t="s">
        <v>94</v>
      </c>
      <c r="L84" s="40" t="s">
        <v>92</v>
      </c>
      <c r="M84" s="40" t="s">
        <v>5</v>
      </c>
      <c r="N84" s="41">
        <v>0</v>
      </c>
      <c r="O84" s="41">
        <v>0</v>
      </c>
      <c r="P84" s="42">
        <f>P85</f>
        <v>1798.9860000000001</v>
      </c>
      <c r="Q84" s="43"/>
      <c r="R84" s="111">
        <f>R85</f>
        <v>460.80419000000001</v>
      </c>
      <c r="S84" s="44">
        <f t="shared" ref="S84:S139" si="3">R84*100/P84</f>
        <v>25.614662370913393</v>
      </c>
      <c r="T84" s="8"/>
      <c r="U84" s="7"/>
    </row>
    <row r="85" spans="1:21" ht="79.150000000000006" customHeight="1" x14ac:dyDescent="0.25">
      <c r="A85" s="112" t="s">
        <v>97</v>
      </c>
      <c r="B85" s="112"/>
      <c r="C85" s="112"/>
      <c r="D85" s="112"/>
      <c r="E85" s="112"/>
      <c r="F85" s="112"/>
      <c r="G85" s="112"/>
      <c r="H85" s="112"/>
      <c r="I85" s="112"/>
      <c r="J85" s="122"/>
      <c r="K85" s="24" t="s">
        <v>30</v>
      </c>
      <c r="L85" s="45" t="s">
        <v>92</v>
      </c>
      <c r="M85" s="45">
        <v>100</v>
      </c>
      <c r="N85" s="46">
        <v>0</v>
      </c>
      <c r="O85" s="46">
        <v>0</v>
      </c>
      <c r="P85" s="47">
        <f>P86</f>
        <v>1798.9860000000001</v>
      </c>
      <c r="Q85" s="43"/>
      <c r="R85" s="48">
        <f>R86</f>
        <v>460.80419000000001</v>
      </c>
      <c r="S85" s="49">
        <f t="shared" si="3"/>
        <v>25.614662370913393</v>
      </c>
      <c r="T85" s="8"/>
      <c r="U85" s="7"/>
    </row>
    <row r="86" spans="1:21" ht="30.6" customHeight="1" x14ac:dyDescent="0.25">
      <c r="A86" s="33"/>
      <c r="B86" s="33"/>
      <c r="C86" s="33"/>
      <c r="D86" s="34"/>
      <c r="E86" s="115" t="s">
        <v>95</v>
      </c>
      <c r="F86" s="119"/>
      <c r="G86" s="119"/>
      <c r="H86" s="119"/>
      <c r="I86" s="119"/>
      <c r="J86" s="113"/>
      <c r="K86" s="24" t="s">
        <v>45</v>
      </c>
      <c r="L86" s="45" t="s">
        <v>92</v>
      </c>
      <c r="M86" s="45" t="s">
        <v>44</v>
      </c>
      <c r="N86" s="46">
        <v>1</v>
      </c>
      <c r="O86" s="46">
        <v>2</v>
      </c>
      <c r="P86" s="47">
        <v>1798.9860000000001</v>
      </c>
      <c r="Q86" s="43"/>
      <c r="R86" s="48">
        <v>460.80419000000001</v>
      </c>
      <c r="S86" s="49">
        <f t="shared" si="3"/>
        <v>25.614662370913393</v>
      </c>
      <c r="T86" s="8"/>
      <c r="U86" s="7"/>
    </row>
    <row r="87" spans="1:21" ht="34.15" customHeight="1" x14ac:dyDescent="0.25">
      <c r="A87" s="113">
        <v>100</v>
      </c>
      <c r="B87" s="121"/>
      <c r="C87" s="121"/>
      <c r="D87" s="121"/>
      <c r="E87" s="121"/>
      <c r="F87" s="121"/>
      <c r="G87" s="121"/>
      <c r="H87" s="121"/>
      <c r="I87" s="121"/>
      <c r="J87" s="115"/>
      <c r="K87" s="25" t="s">
        <v>90</v>
      </c>
      <c r="L87" s="40" t="s">
        <v>88</v>
      </c>
      <c r="M87" s="40" t="s">
        <v>5</v>
      </c>
      <c r="N87" s="41">
        <v>0</v>
      </c>
      <c r="O87" s="41">
        <v>0</v>
      </c>
      <c r="P87" s="42">
        <f>P88</f>
        <v>1635.365</v>
      </c>
      <c r="Q87" s="43"/>
      <c r="R87" s="111">
        <f>R88</f>
        <v>392.44828999999999</v>
      </c>
      <c r="S87" s="44">
        <f t="shared" si="3"/>
        <v>23.997596255270228</v>
      </c>
      <c r="T87" s="8"/>
      <c r="U87" s="7"/>
    </row>
    <row r="88" spans="1:21" ht="78.599999999999994" customHeight="1" x14ac:dyDescent="0.25">
      <c r="A88" s="112" t="s">
        <v>93</v>
      </c>
      <c r="B88" s="112"/>
      <c r="C88" s="112"/>
      <c r="D88" s="112"/>
      <c r="E88" s="112"/>
      <c r="F88" s="112"/>
      <c r="G88" s="112"/>
      <c r="H88" s="112"/>
      <c r="I88" s="112"/>
      <c r="J88" s="113"/>
      <c r="K88" s="24" t="s">
        <v>30</v>
      </c>
      <c r="L88" s="45" t="s">
        <v>88</v>
      </c>
      <c r="M88" s="45">
        <v>100</v>
      </c>
      <c r="N88" s="46">
        <v>0</v>
      </c>
      <c r="O88" s="46">
        <v>0</v>
      </c>
      <c r="P88" s="47">
        <f>P89</f>
        <v>1635.365</v>
      </c>
      <c r="Q88" s="43"/>
      <c r="R88" s="48">
        <f>R89</f>
        <v>392.44828999999999</v>
      </c>
      <c r="S88" s="49">
        <f t="shared" si="3"/>
        <v>23.997596255270228</v>
      </c>
      <c r="T88" s="8"/>
      <c r="U88" s="7"/>
    </row>
    <row r="89" spans="1:21" ht="33" customHeight="1" x14ac:dyDescent="0.25">
      <c r="A89" s="10"/>
      <c r="B89" s="10"/>
      <c r="C89" s="10"/>
      <c r="D89" s="9"/>
      <c r="E89" s="114" t="s">
        <v>91</v>
      </c>
      <c r="F89" s="114"/>
      <c r="G89" s="114"/>
      <c r="H89" s="114"/>
      <c r="I89" s="114"/>
      <c r="J89" s="113"/>
      <c r="K89" s="24" t="s">
        <v>45</v>
      </c>
      <c r="L89" s="45" t="s">
        <v>88</v>
      </c>
      <c r="M89" s="45" t="s">
        <v>44</v>
      </c>
      <c r="N89" s="46">
        <v>1</v>
      </c>
      <c r="O89" s="46">
        <v>3</v>
      </c>
      <c r="P89" s="47">
        <v>1635.365</v>
      </c>
      <c r="Q89" s="43"/>
      <c r="R89" s="48">
        <v>392.44828999999999</v>
      </c>
      <c r="S89" s="49">
        <f t="shared" si="3"/>
        <v>23.997596255270228</v>
      </c>
      <c r="T89" s="8"/>
      <c r="U89" s="7"/>
    </row>
    <row r="90" spans="1:21" ht="31.15" customHeight="1" x14ac:dyDescent="0.25">
      <c r="A90" s="112">
        <v>100</v>
      </c>
      <c r="B90" s="112"/>
      <c r="C90" s="112"/>
      <c r="D90" s="112"/>
      <c r="E90" s="112"/>
      <c r="F90" s="112"/>
      <c r="G90" s="112"/>
      <c r="H90" s="112"/>
      <c r="I90" s="112"/>
      <c r="J90" s="115"/>
      <c r="K90" s="25" t="s">
        <v>86</v>
      </c>
      <c r="L90" s="40" t="s">
        <v>85</v>
      </c>
      <c r="M90" s="40" t="s">
        <v>5</v>
      </c>
      <c r="N90" s="41">
        <v>0</v>
      </c>
      <c r="O90" s="41">
        <v>0</v>
      </c>
      <c r="P90" s="42">
        <f>P91+P93</f>
        <v>421</v>
      </c>
      <c r="Q90" s="43"/>
      <c r="R90" s="111">
        <f>R91+R93</f>
        <v>166.86371</v>
      </c>
      <c r="S90" s="44">
        <f t="shared" si="3"/>
        <v>39.635085510688832</v>
      </c>
      <c r="T90" s="8"/>
      <c r="U90" s="7"/>
    </row>
    <row r="91" spans="1:21" ht="32.450000000000003" customHeight="1" x14ac:dyDescent="0.25">
      <c r="A91" s="112" t="s">
        <v>89</v>
      </c>
      <c r="B91" s="112"/>
      <c r="C91" s="112"/>
      <c r="D91" s="112"/>
      <c r="E91" s="112"/>
      <c r="F91" s="112"/>
      <c r="G91" s="112"/>
      <c r="H91" s="112"/>
      <c r="I91" s="112"/>
      <c r="J91" s="113"/>
      <c r="K91" s="24" t="s">
        <v>4</v>
      </c>
      <c r="L91" s="45" t="s">
        <v>85</v>
      </c>
      <c r="M91" s="45">
        <v>200</v>
      </c>
      <c r="N91" s="46">
        <v>0</v>
      </c>
      <c r="O91" s="46">
        <v>0</v>
      </c>
      <c r="P91" s="47">
        <f>P92</f>
        <v>416</v>
      </c>
      <c r="Q91" s="43"/>
      <c r="R91" s="48">
        <f>R92</f>
        <v>166.86371</v>
      </c>
      <c r="S91" s="49">
        <f t="shared" si="3"/>
        <v>40.11146875</v>
      </c>
      <c r="T91" s="8"/>
      <c r="U91" s="7"/>
    </row>
    <row r="92" spans="1:21" ht="47.45" customHeight="1" x14ac:dyDescent="0.25">
      <c r="A92" s="10"/>
      <c r="B92" s="10"/>
      <c r="C92" s="10"/>
      <c r="D92" s="9"/>
      <c r="E92" s="114" t="s">
        <v>87</v>
      </c>
      <c r="F92" s="114"/>
      <c r="G92" s="114"/>
      <c r="H92" s="114"/>
      <c r="I92" s="114"/>
      <c r="J92" s="113"/>
      <c r="K92" s="24" t="s">
        <v>2</v>
      </c>
      <c r="L92" s="45" t="s">
        <v>85</v>
      </c>
      <c r="M92" s="45" t="s">
        <v>1</v>
      </c>
      <c r="N92" s="46">
        <v>5</v>
      </c>
      <c r="O92" s="46">
        <v>1</v>
      </c>
      <c r="P92" s="47">
        <v>416</v>
      </c>
      <c r="Q92" s="43"/>
      <c r="R92" s="48">
        <v>166.86371</v>
      </c>
      <c r="S92" s="49">
        <f t="shared" si="3"/>
        <v>40.11146875</v>
      </c>
      <c r="T92" s="8"/>
      <c r="U92" s="7"/>
    </row>
    <row r="93" spans="1:21" ht="17.25" customHeight="1" x14ac:dyDescent="0.25">
      <c r="A93" s="112">
        <v>200</v>
      </c>
      <c r="B93" s="112"/>
      <c r="C93" s="112"/>
      <c r="D93" s="112"/>
      <c r="E93" s="112"/>
      <c r="F93" s="112"/>
      <c r="G93" s="112"/>
      <c r="H93" s="112"/>
      <c r="I93" s="112"/>
      <c r="J93" s="69"/>
      <c r="K93" s="24" t="s">
        <v>56</v>
      </c>
      <c r="L93" s="45" t="s">
        <v>85</v>
      </c>
      <c r="M93" s="45">
        <v>800</v>
      </c>
      <c r="N93" s="46"/>
      <c r="O93" s="46"/>
      <c r="P93" s="47">
        <f>P94</f>
        <v>5</v>
      </c>
      <c r="Q93" s="43"/>
      <c r="R93" s="48">
        <f>R94</f>
        <v>0</v>
      </c>
      <c r="S93" s="49">
        <f t="shared" si="3"/>
        <v>0</v>
      </c>
      <c r="T93" s="8"/>
      <c r="U93" s="7"/>
    </row>
    <row r="94" spans="1:21" ht="15.75" customHeight="1" x14ac:dyDescent="0.25">
      <c r="A94" s="112" t="s">
        <v>8</v>
      </c>
      <c r="B94" s="112"/>
      <c r="C94" s="112"/>
      <c r="D94" s="112"/>
      <c r="E94" s="112"/>
      <c r="F94" s="112"/>
      <c r="G94" s="112"/>
      <c r="H94" s="112"/>
      <c r="I94" s="112"/>
      <c r="J94" s="69"/>
      <c r="K94" s="24" t="s">
        <v>64</v>
      </c>
      <c r="L94" s="45" t="s">
        <v>85</v>
      </c>
      <c r="M94" s="45">
        <v>850</v>
      </c>
      <c r="N94" s="46">
        <v>5</v>
      </c>
      <c r="O94" s="46">
        <v>1</v>
      </c>
      <c r="P94" s="47">
        <v>5</v>
      </c>
      <c r="Q94" s="43"/>
      <c r="R94" s="48">
        <v>0</v>
      </c>
      <c r="S94" s="49">
        <f t="shared" si="3"/>
        <v>0</v>
      </c>
      <c r="T94" s="8"/>
      <c r="U94" s="7"/>
    </row>
    <row r="95" spans="1:21" ht="33" customHeight="1" x14ac:dyDescent="0.25">
      <c r="A95" s="68"/>
      <c r="B95" s="68"/>
      <c r="C95" s="68"/>
      <c r="D95" s="69"/>
      <c r="E95" s="68"/>
      <c r="F95" s="68"/>
      <c r="G95" s="68"/>
      <c r="H95" s="68"/>
      <c r="I95" s="68"/>
      <c r="J95" s="115"/>
      <c r="K95" s="25" t="s">
        <v>83</v>
      </c>
      <c r="L95" s="40" t="s">
        <v>82</v>
      </c>
      <c r="M95" s="40" t="s">
        <v>5</v>
      </c>
      <c r="N95" s="41">
        <v>0</v>
      </c>
      <c r="O95" s="41">
        <v>0</v>
      </c>
      <c r="P95" s="42">
        <f>P96</f>
        <v>460</v>
      </c>
      <c r="Q95" s="43"/>
      <c r="R95" s="42">
        <f>R96</f>
        <v>180</v>
      </c>
      <c r="S95" s="44">
        <f t="shared" si="3"/>
        <v>39.130434782608695</v>
      </c>
      <c r="T95" s="8"/>
      <c r="U95" s="7"/>
    </row>
    <row r="96" spans="1:21" ht="33" customHeight="1" x14ac:dyDescent="0.25">
      <c r="A96" s="68"/>
      <c r="B96" s="68"/>
      <c r="C96" s="68"/>
      <c r="D96" s="69"/>
      <c r="E96" s="68"/>
      <c r="F96" s="68"/>
      <c r="G96" s="68"/>
      <c r="H96" s="68"/>
      <c r="I96" s="68"/>
      <c r="J96" s="83"/>
      <c r="K96" s="24" t="s">
        <v>4</v>
      </c>
      <c r="L96" s="45" t="s">
        <v>82</v>
      </c>
      <c r="M96" s="45">
        <v>200</v>
      </c>
      <c r="N96" s="46">
        <v>0</v>
      </c>
      <c r="O96" s="46">
        <v>0</v>
      </c>
      <c r="P96" s="59">
        <f>P97</f>
        <v>460</v>
      </c>
      <c r="Q96" s="60"/>
      <c r="R96" s="57">
        <f>R97</f>
        <v>180</v>
      </c>
      <c r="S96" s="49">
        <f t="shared" si="3"/>
        <v>39.130434782608695</v>
      </c>
      <c r="T96" s="8"/>
      <c r="U96" s="7"/>
    </row>
    <row r="97" spans="1:21" ht="33" customHeight="1" x14ac:dyDescent="0.25">
      <c r="A97" s="10"/>
      <c r="B97" s="10"/>
      <c r="C97" s="10"/>
      <c r="D97" s="9"/>
      <c r="E97" s="114" t="s">
        <v>84</v>
      </c>
      <c r="F97" s="114"/>
      <c r="G97" s="114"/>
      <c r="H97" s="114"/>
      <c r="I97" s="114"/>
      <c r="J97" s="83"/>
      <c r="K97" s="24" t="s">
        <v>2</v>
      </c>
      <c r="L97" s="45" t="s">
        <v>82</v>
      </c>
      <c r="M97" s="45" t="s">
        <v>1</v>
      </c>
      <c r="N97" s="46">
        <v>5</v>
      </c>
      <c r="O97" s="46">
        <v>2</v>
      </c>
      <c r="P97" s="59">
        <v>460</v>
      </c>
      <c r="Q97" s="60"/>
      <c r="R97" s="57">
        <v>180</v>
      </c>
      <c r="S97" s="49">
        <f t="shared" si="3"/>
        <v>39.130434782608695</v>
      </c>
      <c r="T97" s="8"/>
      <c r="U97" s="7"/>
    </row>
    <row r="98" spans="1:21" ht="33" customHeight="1" x14ac:dyDescent="0.25">
      <c r="A98" s="84"/>
      <c r="B98" s="84"/>
      <c r="C98" s="84"/>
      <c r="D98" s="85"/>
      <c r="E98" s="82"/>
      <c r="F98" s="82"/>
      <c r="G98" s="82"/>
      <c r="H98" s="82"/>
      <c r="I98" s="82"/>
      <c r="J98" s="115"/>
      <c r="K98" s="25" t="s">
        <v>80</v>
      </c>
      <c r="L98" s="40" t="s">
        <v>79</v>
      </c>
      <c r="M98" s="40" t="s">
        <v>5</v>
      </c>
      <c r="N98" s="41">
        <v>0</v>
      </c>
      <c r="O98" s="41">
        <v>0</v>
      </c>
      <c r="P98" s="42">
        <f>P99</f>
        <v>2611.4500600000001</v>
      </c>
      <c r="Q98" s="43"/>
      <c r="R98" s="42">
        <f>R99</f>
        <v>355.82353999999998</v>
      </c>
      <c r="S98" s="44">
        <f t="shared" si="3"/>
        <v>13.62551577953591</v>
      </c>
      <c r="T98" s="8"/>
      <c r="U98" s="7"/>
    </row>
    <row r="99" spans="1:21" ht="31.15" customHeight="1" x14ac:dyDescent="0.25">
      <c r="A99" s="84"/>
      <c r="B99" s="84"/>
      <c r="C99" s="84"/>
      <c r="D99" s="85"/>
      <c r="E99" s="82"/>
      <c r="F99" s="82"/>
      <c r="G99" s="82"/>
      <c r="H99" s="82"/>
      <c r="I99" s="82"/>
      <c r="J99" s="113"/>
      <c r="K99" s="24" t="s">
        <v>4</v>
      </c>
      <c r="L99" s="45" t="s">
        <v>79</v>
      </c>
      <c r="M99" s="45">
        <v>200</v>
      </c>
      <c r="N99" s="46">
        <v>0</v>
      </c>
      <c r="O99" s="46">
        <v>0</v>
      </c>
      <c r="P99" s="47">
        <f>P100</f>
        <v>2611.4500600000001</v>
      </c>
      <c r="Q99" s="43"/>
      <c r="R99" s="47">
        <f>R100</f>
        <v>355.82353999999998</v>
      </c>
      <c r="S99" s="49">
        <f t="shared" si="3"/>
        <v>13.62551577953591</v>
      </c>
      <c r="T99" s="8"/>
      <c r="U99" s="7"/>
    </row>
    <row r="100" spans="1:21" ht="47.45" customHeight="1" x14ac:dyDescent="0.25">
      <c r="A100" s="10"/>
      <c r="B100" s="10"/>
      <c r="C100" s="10"/>
      <c r="D100" s="9"/>
      <c r="E100" s="114" t="s">
        <v>81</v>
      </c>
      <c r="F100" s="114"/>
      <c r="G100" s="114"/>
      <c r="H100" s="114"/>
      <c r="I100" s="114"/>
      <c r="J100" s="113"/>
      <c r="K100" s="24" t="s">
        <v>2</v>
      </c>
      <c r="L100" s="45" t="s">
        <v>79</v>
      </c>
      <c r="M100" s="45" t="s">
        <v>1</v>
      </c>
      <c r="N100" s="46">
        <v>5</v>
      </c>
      <c r="O100" s="46">
        <v>2</v>
      </c>
      <c r="P100" s="47">
        <v>2611.4500600000001</v>
      </c>
      <c r="Q100" s="43"/>
      <c r="R100" s="57">
        <v>355.82353999999998</v>
      </c>
      <c r="S100" s="49">
        <f t="shared" si="3"/>
        <v>13.62551577953591</v>
      </c>
      <c r="T100" s="8"/>
      <c r="U100" s="7"/>
    </row>
    <row r="101" spans="1:21" ht="17.25" customHeight="1" x14ac:dyDescent="0.25">
      <c r="A101" s="112">
        <v>200</v>
      </c>
      <c r="B101" s="112"/>
      <c r="C101" s="112"/>
      <c r="D101" s="112"/>
      <c r="E101" s="112"/>
      <c r="F101" s="112"/>
      <c r="G101" s="112"/>
      <c r="H101" s="112"/>
      <c r="I101" s="112"/>
      <c r="J101" s="115"/>
      <c r="K101" s="25" t="s">
        <v>77</v>
      </c>
      <c r="L101" s="40" t="s">
        <v>76</v>
      </c>
      <c r="M101" s="40" t="s">
        <v>5</v>
      </c>
      <c r="N101" s="41">
        <v>0</v>
      </c>
      <c r="O101" s="41">
        <v>0</v>
      </c>
      <c r="P101" s="42">
        <f>P102+P104</f>
        <v>5939.1</v>
      </c>
      <c r="Q101" s="43"/>
      <c r="R101" s="42">
        <f>R102+R104</f>
        <v>1755.7478000000001</v>
      </c>
      <c r="S101" s="44">
        <f t="shared" si="3"/>
        <v>29.562522941186373</v>
      </c>
      <c r="T101" s="8"/>
      <c r="U101" s="7"/>
    </row>
    <row r="102" spans="1:21" ht="31.9" customHeight="1" x14ac:dyDescent="0.25">
      <c r="A102" s="112" t="s">
        <v>10</v>
      </c>
      <c r="B102" s="112"/>
      <c r="C102" s="112"/>
      <c r="D102" s="112"/>
      <c r="E102" s="112"/>
      <c r="F102" s="112"/>
      <c r="G102" s="112"/>
      <c r="H102" s="112"/>
      <c r="I102" s="112"/>
      <c r="J102" s="113"/>
      <c r="K102" s="24" t="s">
        <v>4</v>
      </c>
      <c r="L102" s="45" t="s">
        <v>76</v>
      </c>
      <c r="M102" s="45">
        <v>200</v>
      </c>
      <c r="N102" s="46">
        <v>0</v>
      </c>
      <c r="O102" s="46">
        <v>0</v>
      </c>
      <c r="P102" s="47">
        <f>P103</f>
        <v>5839.1</v>
      </c>
      <c r="Q102" s="43"/>
      <c r="R102" s="47">
        <f>R103</f>
        <v>1703.8965800000001</v>
      </c>
      <c r="S102" s="49">
        <f t="shared" si="3"/>
        <v>29.180808343751604</v>
      </c>
      <c r="T102" s="8"/>
      <c r="U102" s="7"/>
    </row>
    <row r="103" spans="1:21" ht="46.9" customHeight="1" x14ac:dyDescent="0.25">
      <c r="A103" s="10"/>
      <c r="B103" s="10"/>
      <c r="C103" s="10"/>
      <c r="D103" s="9"/>
      <c r="E103" s="114" t="s">
        <v>78</v>
      </c>
      <c r="F103" s="114"/>
      <c r="G103" s="114"/>
      <c r="H103" s="114"/>
      <c r="I103" s="114"/>
      <c r="J103" s="113"/>
      <c r="K103" s="24" t="s">
        <v>2</v>
      </c>
      <c r="L103" s="45" t="s">
        <v>76</v>
      </c>
      <c r="M103" s="45" t="s">
        <v>1</v>
      </c>
      <c r="N103" s="46">
        <v>5</v>
      </c>
      <c r="O103" s="46">
        <v>3</v>
      </c>
      <c r="P103" s="47">
        <v>5839.1</v>
      </c>
      <c r="Q103" s="43"/>
      <c r="R103" s="48">
        <v>1703.8965800000001</v>
      </c>
      <c r="S103" s="49">
        <f t="shared" si="3"/>
        <v>29.180808343751604</v>
      </c>
      <c r="T103" s="8"/>
      <c r="U103" s="7"/>
    </row>
    <row r="104" spans="1:21" ht="17.25" customHeight="1" x14ac:dyDescent="0.25">
      <c r="A104" s="112">
        <v>200</v>
      </c>
      <c r="B104" s="112"/>
      <c r="C104" s="112"/>
      <c r="D104" s="112"/>
      <c r="E104" s="112"/>
      <c r="F104" s="112"/>
      <c r="G104" s="112"/>
      <c r="H104" s="112"/>
      <c r="I104" s="112"/>
      <c r="J104" s="113"/>
      <c r="K104" s="24" t="s">
        <v>56</v>
      </c>
      <c r="L104" s="45" t="s">
        <v>76</v>
      </c>
      <c r="M104" s="45">
        <v>800</v>
      </c>
      <c r="N104" s="46">
        <v>0</v>
      </c>
      <c r="O104" s="46">
        <v>0</v>
      </c>
      <c r="P104" s="47">
        <f>P105</f>
        <v>100</v>
      </c>
      <c r="Q104" s="43"/>
      <c r="R104" s="48">
        <f>R105</f>
        <v>51.851219999999998</v>
      </c>
      <c r="S104" s="49">
        <f t="shared" si="3"/>
        <v>51.851219999999991</v>
      </c>
      <c r="T104" s="8"/>
      <c r="U104" s="7"/>
    </row>
    <row r="105" spans="1:21" ht="17.25" customHeight="1" x14ac:dyDescent="0.25">
      <c r="A105" s="112" t="s">
        <v>3</v>
      </c>
      <c r="B105" s="112"/>
      <c r="C105" s="112"/>
      <c r="D105" s="112"/>
      <c r="E105" s="112"/>
      <c r="F105" s="112"/>
      <c r="G105" s="112"/>
      <c r="H105" s="112"/>
      <c r="I105" s="112"/>
      <c r="J105" s="113"/>
      <c r="K105" s="24" t="s">
        <v>64</v>
      </c>
      <c r="L105" s="45" t="s">
        <v>76</v>
      </c>
      <c r="M105" s="45" t="s">
        <v>62</v>
      </c>
      <c r="N105" s="46">
        <v>5</v>
      </c>
      <c r="O105" s="46">
        <v>3</v>
      </c>
      <c r="P105" s="47">
        <v>100</v>
      </c>
      <c r="Q105" s="43"/>
      <c r="R105" s="48">
        <v>51.851219999999998</v>
      </c>
      <c r="S105" s="49">
        <f t="shared" si="3"/>
        <v>51.851219999999991</v>
      </c>
      <c r="T105" s="8"/>
      <c r="U105" s="7"/>
    </row>
    <row r="106" spans="1:21" ht="17.25" customHeight="1" x14ac:dyDescent="0.25">
      <c r="A106" s="112">
        <v>800</v>
      </c>
      <c r="B106" s="112"/>
      <c r="C106" s="112"/>
      <c r="D106" s="112"/>
      <c r="E106" s="112"/>
      <c r="F106" s="112"/>
      <c r="G106" s="112"/>
      <c r="H106" s="112"/>
      <c r="I106" s="112"/>
      <c r="J106" s="115"/>
      <c r="K106" s="25" t="s">
        <v>74</v>
      </c>
      <c r="L106" s="40" t="s">
        <v>73</v>
      </c>
      <c r="M106" s="40" t="s">
        <v>5</v>
      </c>
      <c r="N106" s="41">
        <v>0</v>
      </c>
      <c r="O106" s="41">
        <v>0</v>
      </c>
      <c r="P106" s="42">
        <f>P107</f>
        <v>1400</v>
      </c>
      <c r="Q106" s="43"/>
      <c r="R106" s="111">
        <f>R107</f>
        <v>278.93900000000002</v>
      </c>
      <c r="S106" s="44">
        <f t="shared" si="3"/>
        <v>19.924214285714285</v>
      </c>
      <c r="T106" s="8"/>
      <c r="U106" s="7"/>
    </row>
    <row r="107" spans="1:21" ht="34.15" customHeight="1" x14ac:dyDescent="0.25">
      <c r="A107" s="112" t="s">
        <v>3</v>
      </c>
      <c r="B107" s="112"/>
      <c r="C107" s="112"/>
      <c r="D107" s="112"/>
      <c r="E107" s="112"/>
      <c r="F107" s="112"/>
      <c r="G107" s="112"/>
      <c r="H107" s="112"/>
      <c r="I107" s="112"/>
      <c r="J107" s="113"/>
      <c r="K107" s="24" t="s">
        <v>4</v>
      </c>
      <c r="L107" s="45" t="s">
        <v>73</v>
      </c>
      <c r="M107" s="45">
        <v>200</v>
      </c>
      <c r="N107" s="46">
        <v>0</v>
      </c>
      <c r="O107" s="46">
        <v>0</v>
      </c>
      <c r="P107" s="47">
        <f>P108</f>
        <v>1400</v>
      </c>
      <c r="Q107" s="43"/>
      <c r="R107" s="48">
        <f>R108</f>
        <v>278.93900000000002</v>
      </c>
      <c r="S107" s="49">
        <f t="shared" si="3"/>
        <v>19.924214285714285</v>
      </c>
      <c r="T107" s="8"/>
      <c r="U107" s="7"/>
    </row>
    <row r="108" spans="1:21" ht="48" customHeight="1" x14ac:dyDescent="0.25">
      <c r="A108" s="10"/>
      <c r="B108" s="10"/>
      <c r="C108" s="10"/>
      <c r="D108" s="9"/>
      <c r="E108" s="114" t="s">
        <v>75</v>
      </c>
      <c r="F108" s="114"/>
      <c r="G108" s="114"/>
      <c r="H108" s="114"/>
      <c r="I108" s="114"/>
      <c r="J108" s="113"/>
      <c r="K108" s="24" t="s">
        <v>2</v>
      </c>
      <c r="L108" s="45" t="s">
        <v>73</v>
      </c>
      <c r="M108" s="45" t="s">
        <v>1</v>
      </c>
      <c r="N108" s="46">
        <v>5</v>
      </c>
      <c r="O108" s="46">
        <v>3</v>
      </c>
      <c r="P108" s="47">
        <v>1400</v>
      </c>
      <c r="Q108" s="43"/>
      <c r="R108" s="48">
        <v>278.93900000000002</v>
      </c>
      <c r="S108" s="49">
        <f t="shared" si="3"/>
        <v>19.924214285714285</v>
      </c>
      <c r="T108" s="8"/>
      <c r="U108" s="7"/>
    </row>
    <row r="109" spans="1:21" ht="33.6" customHeight="1" x14ac:dyDescent="0.25">
      <c r="A109" s="112">
        <v>200</v>
      </c>
      <c r="B109" s="112"/>
      <c r="C109" s="112"/>
      <c r="D109" s="112"/>
      <c r="E109" s="112"/>
      <c r="F109" s="112"/>
      <c r="G109" s="112"/>
      <c r="H109" s="112"/>
      <c r="I109" s="112"/>
      <c r="J109" s="115"/>
      <c r="K109" s="25" t="s">
        <v>71</v>
      </c>
      <c r="L109" s="40" t="s">
        <v>70</v>
      </c>
      <c r="M109" s="40" t="s">
        <v>5</v>
      </c>
      <c r="N109" s="41">
        <v>0</v>
      </c>
      <c r="O109" s="41">
        <v>0</v>
      </c>
      <c r="P109" s="42">
        <f>P110</f>
        <v>970</v>
      </c>
      <c r="Q109" s="43"/>
      <c r="R109" s="42">
        <f>R110</f>
        <v>145</v>
      </c>
      <c r="S109" s="44">
        <f t="shared" si="3"/>
        <v>14.948453608247423</v>
      </c>
      <c r="T109" s="8"/>
      <c r="U109" s="7"/>
    </row>
    <row r="110" spans="1:21" ht="31.9" customHeight="1" x14ac:dyDescent="0.25">
      <c r="A110" s="112" t="s">
        <v>3</v>
      </c>
      <c r="B110" s="112"/>
      <c r="C110" s="112"/>
      <c r="D110" s="112"/>
      <c r="E110" s="112"/>
      <c r="F110" s="112"/>
      <c r="G110" s="112"/>
      <c r="H110" s="112"/>
      <c r="I110" s="112"/>
      <c r="J110" s="113"/>
      <c r="K110" s="24" t="s">
        <v>4</v>
      </c>
      <c r="L110" s="45" t="s">
        <v>70</v>
      </c>
      <c r="M110" s="45">
        <v>200</v>
      </c>
      <c r="N110" s="46">
        <v>0</v>
      </c>
      <c r="O110" s="46">
        <v>0</v>
      </c>
      <c r="P110" s="47">
        <f>P111</f>
        <v>970</v>
      </c>
      <c r="Q110" s="43"/>
      <c r="R110" s="47">
        <f>R111</f>
        <v>145</v>
      </c>
      <c r="S110" s="49">
        <f t="shared" si="3"/>
        <v>14.948453608247423</v>
      </c>
      <c r="T110" s="8"/>
      <c r="U110" s="7"/>
    </row>
    <row r="111" spans="1:21" ht="48" customHeight="1" x14ac:dyDescent="0.25">
      <c r="A111" s="10"/>
      <c r="B111" s="10"/>
      <c r="C111" s="10"/>
      <c r="D111" s="9"/>
      <c r="E111" s="114" t="s">
        <v>72</v>
      </c>
      <c r="F111" s="114"/>
      <c r="G111" s="114"/>
      <c r="H111" s="114"/>
      <c r="I111" s="114"/>
      <c r="J111" s="113"/>
      <c r="K111" s="24" t="s">
        <v>2</v>
      </c>
      <c r="L111" s="45" t="s">
        <v>70</v>
      </c>
      <c r="M111" s="45" t="s">
        <v>1</v>
      </c>
      <c r="N111" s="46">
        <v>5</v>
      </c>
      <c r="O111" s="46">
        <v>3</v>
      </c>
      <c r="P111" s="47">
        <v>970</v>
      </c>
      <c r="Q111" s="43"/>
      <c r="R111" s="48">
        <v>145</v>
      </c>
      <c r="S111" s="49">
        <f t="shared" si="3"/>
        <v>14.948453608247423</v>
      </c>
      <c r="T111" s="8"/>
      <c r="U111" s="7"/>
    </row>
    <row r="112" spans="1:21" ht="17.25" customHeight="1" x14ac:dyDescent="0.25">
      <c r="A112" s="112">
        <v>200</v>
      </c>
      <c r="B112" s="112"/>
      <c r="C112" s="112"/>
      <c r="D112" s="112"/>
      <c r="E112" s="112"/>
      <c r="F112" s="112"/>
      <c r="G112" s="112"/>
      <c r="H112" s="112"/>
      <c r="I112" s="112"/>
      <c r="J112" s="115"/>
      <c r="K112" s="25" t="s">
        <v>68</v>
      </c>
      <c r="L112" s="40" t="s">
        <v>67</v>
      </c>
      <c r="M112" s="40" t="s">
        <v>5</v>
      </c>
      <c r="N112" s="41">
        <v>0</v>
      </c>
      <c r="O112" s="41">
        <v>0</v>
      </c>
      <c r="P112" s="42">
        <f>P113</f>
        <v>1885.63958</v>
      </c>
      <c r="Q112" s="43"/>
      <c r="R112" s="111">
        <f>R113</f>
        <v>1408.8969999999999</v>
      </c>
      <c r="S112" s="44">
        <f t="shared" si="3"/>
        <v>74.717194894689243</v>
      </c>
      <c r="T112" s="8"/>
      <c r="U112" s="7"/>
    </row>
    <row r="113" spans="1:21" ht="32.450000000000003" customHeight="1" x14ac:dyDescent="0.25">
      <c r="A113" s="112" t="s">
        <v>3</v>
      </c>
      <c r="B113" s="112"/>
      <c r="C113" s="112"/>
      <c r="D113" s="112"/>
      <c r="E113" s="112"/>
      <c r="F113" s="112"/>
      <c r="G113" s="112"/>
      <c r="H113" s="112"/>
      <c r="I113" s="112"/>
      <c r="J113" s="113"/>
      <c r="K113" s="24" t="s">
        <v>4</v>
      </c>
      <c r="L113" s="45" t="s">
        <v>67</v>
      </c>
      <c r="M113" s="45">
        <v>200</v>
      </c>
      <c r="N113" s="46">
        <v>0</v>
      </c>
      <c r="O113" s="46">
        <v>0</v>
      </c>
      <c r="P113" s="47">
        <f>P114</f>
        <v>1885.63958</v>
      </c>
      <c r="Q113" s="43"/>
      <c r="R113" s="48">
        <f>R114</f>
        <v>1408.8969999999999</v>
      </c>
      <c r="S113" s="49">
        <f t="shared" si="3"/>
        <v>74.717194894689243</v>
      </c>
      <c r="T113" s="8"/>
      <c r="U113" s="7"/>
    </row>
    <row r="114" spans="1:21" ht="46.9" customHeight="1" x14ac:dyDescent="0.25">
      <c r="A114" s="10"/>
      <c r="B114" s="10"/>
      <c r="C114" s="10"/>
      <c r="D114" s="9"/>
      <c r="E114" s="114" t="s">
        <v>69</v>
      </c>
      <c r="F114" s="114"/>
      <c r="G114" s="114"/>
      <c r="H114" s="114"/>
      <c r="I114" s="114"/>
      <c r="J114" s="113"/>
      <c r="K114" s="24" t="s">
        <v>2</v>
      </c>
      <c r="L114" s="45" t="s">
        <v>67</v>
      </c>
      <c r="M114" s="45" t="s">
        <v>1</v>
      </c>
      <c r="N114" s="46">
        <v>8</v>
      </c>
      <c r="O114" s="46">
        <v>1</v>
      </c>
      <c r="P114" s="47">
        <v>1885.63958</v>
      </c>
      <c r="Q114" s="43"/>
      <c r="R114" s="48">
        <v>1408.8969999999999</v>
      </c>
      <c r="S114" s="49">
        <f t="shared" si="3"/>
        <v>74.717194894689243</v>
      </c>
      <c r="T114" s="8"/>
      <c r="U114" s="7"/>
    </row>
    <row r="115" spans="1:21" ht="49.9" customHeight="1" x14ac:dyDescent="0.25">
      <c r="A115" s="112">
        <v>200</v>
      </c>
      <c r="B115" s="112"/>
      <c r="C115" s="112"/>
      <c r="D115" s="112"/>
      <c r="E115" s="112"/>
      <c r="F115" s="112"/>
      <c r="G115" s="112"/>
      <c r="H115" s="112"/>
      <c r="I115" s="112"/>
      <c r="J115" s="115"/>
      <c r="K115" s="25" t="s">
        <v>65</v>
      </c>
      <c r="L115" s="40" t="s">
        <v>63</v>
      </c>
      <c r="M115" s="40" t="s">
        <v>5</v>
      </c>
      <c r="N115" s="41">
        <v>0</v>
      </c>
      <c r="O115" s="41">
        <v>0</v>
      </c>
      <c r="P115" s="42">
        <f>P116+P118+P120</f>
        <v>4071.3399999999997</v>
      </c>
      <c r="Q115" s="43"/>
      <c r="R115" s="42">
        <f>R116+R118+R120</f>
        <v>949.55349000000001</v>
      </c>
      <c r="S115" s="44">
        <f t="shared" si="3"/>
        <v>23.322873795850999</v>
      </c>
      <c r="T115" s="8"/>
      <c r="U115" s="7"/>
    </row>
    <row r="116" spans="1:21" ht="81" customHeight="1" x14ac:dyDescent="0.25">
      <c r="A116" s="112" t="s">
        <v>29</v>
      </c>
      <c r="B116" s="112"/>
      <c r="C116" s="112"/>
      <c r="D116" s="112"/>
      <c r="E116" s="112"/>
      <c r="F116" s="112"/>
      <c r="G116" s="112"/>
      <c r="H116" s="112"/>
      <c r="I116" s="112"/>
      <c r="J116" s="113"/>
      <c r="K116" s="24" t="s">
        <v>30</v>
      </c>
      <c r="L116" s="45" t="s">
        <v>63</v>
      </c>
      <c r="M116" s="45">
        <v>100</v>
      </c>
      <c r="N116" s="46">
        <v>0</v>
      </c>
      <c r="O116" s="46">
        <v>0</v>
      </c>
      <c r="P116" s="47">
        <f>P117</f>
        <v>3884.14</v>
      </c>
      <c r="Q116" s="43"/>
      <c r="R116" s="48">
        <f>R117</f>
        <v>938.28341</v>
      </c>
      <c r="S116" s="49">
        <f t="shared" si="3"/>
        <v>24.156786573089541</v>
      </c>
      <c r="T116" s="8"/>
      <c r="U116" s="7"/>
    </row>
    <row r="117" spans="1:21" ht="32.450000000000003" customHeight="1" x14ac:dyDescent="0.25">
      <c r="A117" s="10"/>
      <c r="B117" s="10"/>
      <c r="C117" s="10"/>
      <c r="D117" s="9"/>
      <c r="E117" s="114" t="s">
        <v>66</v>
      </c>
      <c r="F117" s="114"/>
      <c r="G117" s="114"/>
      <c r="H117" s="114"/>
      <c r="I117" s="114"/>
      <c r="J117" s="113"/>
      <c r="K117" s="24" t="s">
        <v>28</v>
      </c>
      <c r="L117" s="45" t="s">
        <v>63</v>
      </c>
      <c r="M117" s="45" t="s">
        <v>27</v>
      </c>
      <c r="N117" s="46">
        <v>4</v>
      </c>
      <c r="O117" s="46">
        <v>12</v>
      </c>
      <c r="P117" s="47">
        <v>3884.14</v>
      </c>
      <c r="Q117" s="43"/>
      <c r="R117" s="48">
        <v>938.28341</v>
      </c>
      <c r="S117" s="49">
        <f t="shared" si="3"/>
        <v>24.156786573089541</v>
      </c>
      <c r="T117" s="8"/>
      <c r="U117" s="7"/>
    </row>
    <row r="118" spans="1:21" ht="35.450000000000003" customHeight="1" x14ac:dyDescent="0.25">
      <c r="A118" s="112">
        <v>100</v>
      </c>
      <c r="B118" s="112"/>
      <c r="C118" s="112"/>
      <c r="D118" s="112"/>
      <c r="E118" s="112"/>
      <c r="F118" s="112"/>
      <c r="G118" s="112"/>
      <c r="H118" s="112"/>
      <c r="I118" s="112"/>
      <c r="J118" s="113"/>
      <c r="K118" s="24" t="s">
        <v>4</v>
      </c>
      <c r="L118" s="45" t="s">
        <v>63</v>
      </c>
      <c r="M118" s="45">
        <v>200</v>
      </c>
      <c r="N118" s="46">
        <v>0</v>
      </c>
      <c r="O118" s="46">
        <v>0</v>
      </c>
      <c r="P118" s="47">
        <f>P119</f>
        <v>116.5</v>
      </c>
      <c r="Q118" s="43"/>
      <c r="R118" s="48">
        <f>R119</f>
        <v>0</v>
      </c>
      <c r="S118" s="49">
        <f t="shared" si="3"/>
        <v>0</v>
      </c>
      <c r="T118" s="8"/>
      <c r="U118" s="7"/>
    </row>
    <row r="119" spans="1:21" ht="48" customHeight="1" x14ac:dyDescent="0.25">
      <c r="A119" s="112" t="s">
        <v>16</v>
      </c>
      <c r="B119" s="112"/>
      <c r="C119" s="112"/>
      <c r="D119" s="112"/>
      <c r="E119" s="112"/>
      <c r="F119" s="112"/>
      <c r="G119" s="112"/>
      <c r="H119" s="112"/>
      <c r="I119" s="112"/>
      <c r="J119" s="113"/>
      <c r="K119" s="24" t="s">
        <v>2</v>
      </c>
      <c r="L119" s="45" t="s">
        <v>63</v>
      </c>
      <c r="M119" s="45" t="s">
        <v>1</v>
      </c>
      <c r="N119" s="46">
        <v>4</v>
      </c>
      <c r="O119" s="46">
        <v>12</v>
      </c>
      <c r="P119" s="47">
        <v>116.5</v>
      </c>
      <c r="Q119" s="43"/>
      <c r="R119" s="48">
        <v>0</v>
      </c>
      <c r="S119" s="49">
        <f t="shared" si="3"/>
        <v>0</v>
      </c>
      <c r="T119" s="8"/>
      <c r="U119" s="7"/>
    </row>
    <row r="120" spans="1:21" ht="17.25" customHeight="1" x14ac:dyDescent="0.25">
      <c r="A120" s="112">
        <v>200</v>
      </c>
      <c r="B120" s="112"/>
      <c r="C120" s="112"/>
      <c r="D120" s="112"/>
      <c r="E120" s="112"/>
      <c r="F120" s="112"/>
      <c r="G120" s="112"/>
      <c r="H120" s="112"/>
      <c r="I120" s="112"/>
      <c r="J120" s="113"/>
      <c r="K120" s="24" t="s">
        <v>56</v>
      </c>
      <c r="L120" s="45" t="s">
        <v>63</v>
      </c>
      <c r="M120" s="45">
        <v>800</v>
      </c>
      <c r="N120" s="46">
        <v>0</v>
      </c>
      <c r="O120" s="46">
        <v>0</v>
      </c>
      <c r="P120" s="47">
        <f>P121</f>
        <v>70.7</v>
      </c>
      <c r="Q120" s="43"/>
      <c r="R120" s="48">
        <f>R121</f>
        <v>11.27008</v>
      </c>
      <c r="S120" s="49">
        <f t="shared" si="3"/>
        <v>15.9407072135785</v>
      </c>
      <c r="T120" s="8"/>
      <c r="U120" s="7"/>
    </row>
    <row r="121" spans="1:21" ht="17.25" customHeight="1" x14ac:dyDescent="0.25">
      <c r="A121" s="112" t="s">
        <v>16</v>
      </c>
      <c r="B121" s="112"/>
      <c r="C121" s="112"/>
      <c r="D121" s="112"/>
      <c r="E121" s="112"/>
      <c r="F121" s="112"/>
      <c r="G121" s="112"/>
      <c r="H121" s="112"/>
      <c r="I121" s="112"/>
      <c r="J121" s="113"/>
      <c r="K121" s="24" t="s">
        <v>64</v>
      </c>
      <c r="L121" s="45" t="s">
        <v>63</v>
      </c>
      <c r="M121" s="45" t="s">
        <v>62</v>
      </c>
      <c r="N121" s="46">
        <v>4</v>
      </c>
      <c r="O121" s="46">
        <v>12</v>
      </c>
      <c r="P121" s="47">
        <v>70.7</v>
      </c>
      <c r="Q121" s="43"/>
      <c r="R121" s="48">
        <v>11.27008</v>
      </c>
      <c r="S121" s="49">
        <f t="shared" si="3"/>
        <v>15.9407072135785</v>
      </c>
      <c r="T121" s="8"/>
      <c r="U121" s="7"/>
    </row>
    <row r="122" spans="1:21" ht="48" customHeight="1" x14ac:dyDescent="0.25">
      <c r="A122" s="112">
        <v>800</v>
      </c>
      <c r="B122" s="112"/>
      <c r="C122" s="112"/>
      <c r="D122" s="112"/>
      <c r="E122" s="112"/>
      <c r="F122" s="112"/>
      <c r="G122" s="112"/>
      <c r="H122" s="112"/>
      <c r="I122" s="112"/>
      <c r="J122" s="76"/>
      <c r="K122" s="27" t="s">
        <v>184</v>
      </c>
      <c r="L122" s="50" t="s">
        <v>183</v>
      </c>
      <c r="M122" s="50"/>
      <c r="N122" s="51"/>
      <c r="O122" s="51"/>
      <c r="P122" s="52">
        <f>P123+P125</f>
        <v>3062.0249999999996</v>
      </c>
      <c r="Q122" s="53"/>
      <c r="R122" s="54">
        <f>R123+R125</f>
        <v>505.02152000000001</v>
      </c>
      <c r="S122" s="55">
        <f t="shared" si="3"/>
        <v>16.493056719001316</v>
      </c>
      <c r="T122" s="8"/>
      <c r="U122" s="7"/>
    </row>
    <row r="123" spans="1:21" ht="80.25" customHeight="1" x14ac:dyDescent="0.25">
      <c r="A123" s="112" t="s">
        <v>16</v>
      </c>
      <c r="B123" s="112"/>
      <c r="C123" s="112"/>
      <c r="D123" s="112"/>
      <c r="E123" s="112"/>
      <c r="F123" s="112"/>
      <c r="G123" s="112"/>
      <c r="H123" s="112"/>
      <c r="I123" s="112"/>
      <c r="J123" s="76"/>
      <c r="K123" s="24" t="s">
        <v>30</v>
      </c>
      <c r="L123" s="56" t="s">
        <v>183</v>
      </c>
      <c r="M123" s="45">
        <v>100</v>
      </c>
      <c r="N123" s="46"/>
      <c r="O123" s="46"/>
      <c r="P123" s="47">
        <f>P124</f>
        <v>2562.8249999999998</v>
      </c>
      <c r="Q123" s="43"/>
      <c r="R123" s="48">
        <f>R124</f>
        <v>498.02152000000001</v>
      </c>
      <c r="S123" s="49">
        <f t="shared" si="3"/>
        <v>19.432521533854246</v>
      </c>
      <c r="T123" s="8"/>
      <c r="U123" s="7"/>
    </row>
    <row r="124" spans="1:21" ht="33.75" customHeight="1" x14ac:dyDescent="0.25">
      <c r="A124" s="75"/>
      <c r="B124" s="75"/>
      <c r="C124" s="75"/>
      <c r="D124" s="76"/>
      <c r="E124" s="75"/>
      <c r="F124" s="75"/>
      <c r="G124" s="75"/>
      <c r="H124" s="75"/>
      <c r="I124" s="75"/>
      <c r="J124" s="76"/>
      <c r="K124" s="24" t="s">
        <v>28</v>
      </c>
      <c r="L124" s="56" t="s">
        <v>183</v>
      </c>
      <c r="M124" s="45">
        <v>110</v>
      </c>
      <c r="N124" s="46">
        <v>5</v>
      </c>
      <c r="O124" s="46">
        <v>5</v>
      </c>
      <c r="P124" s="47">
        <v>2562.8249999999998</v>
      </c>
      <c r="Q124" s="43"/>
      <c r="R124" s="48">
        <v>498.02152000000001</v>
      </c>
      <c r="S124" s="49">
        <f t="shared" si="3"/>
        <v>19.432521533854246</v>
      </c>
      <c r="T124" s="8"/>
      <c r="U124" s="7"/>
    </row>
    <row r="125" spans="1:21" ht="35.25" customHeight="1" x14ac:dyDescent="0.25">
      <c r="A125" s="75"/>
      <c r="B125" s="75"/>
      <c r="C125" s="75"/>
      <c r="D125" s="76"/>
      <c r="E125" s="75"/>
      <c r="F125" s="75"/>
      <c r="G125" s="75"/>
      <c r="H125" s="75"/>
      <c r="I125" s="75"/>
      <c r="J125" s="76"/>
      <c r="K125" s="24" t="s">
        <v>4</v>
      </c>
      <c r="L125" s="56" t="s">
        <v>183</v>
      </c>
      <c r="M125" s="45">
        <v>200</v>
      </c>
      <c r="N125" s="46"/>
      <c r="O125" s="46"/>
      <c r="P125" s="47">
        <f>P126</f>
        <v>499.2</v>
      </c>
      <c r="Q125" s="43"/>
      <c r="R125" s="48">
        <f>R126</f>
        <v>7</v>
      </c>
      <c r="S125" s="49">
        <f t="shared" si="3"/>
        <v>1.4022435897435899</v>
      </c>
      <c r="T125" s="8"/>
      <c r="U125" s="7"/>
    </row>
    <row r="126" spans="1:21" ht="48.75" customHeight="1" x14ac:dyDescent="0.25">
      <c r="A126" s="75"/>
      <c r="B126" s="75"/>
      <c r="C126" s="75"/>
      <c r="D126" s="76"/>
      <c r="E126" s="75"/>
      <c r="F126" s="75"/>
      <c r="G126" s="75"/>
      <c r="H126" s="75"/>
      <c r="I126" s="75"/>
      <c r="J126" s="76"/>
      <c r="K126" s="24" t="s">
        <v>2</v>
      </c>
      <c r="L126" s="56" t="s">
        <v>183</v>
      </c>
      <c r="M126" s="45">
        <v>240</v>
      </c>
      <c r="N126" s="46">
        <v>5</v>
      </c>
      <c r="O126" s="46">
        <v>5</v>
      </c>
      <c r="P126" s="47">
        <v>499.2</v>
      </c>
      <c r="Q126" s="43"/>
      <c r="R126" s="48">
        <v>7</v>
      </c>
      <c r="S126" s="49">
        <f t="shared" si="3"/>
        <v>1.4022435897435899</v>
      </c>
      <c r="T126" s="8"/>
      <c r="U126" s="7"/>
    </row>
    <row r="127" spans="1:21" ht="49.15" customHeight="1" x14ac:dyDescent="0.25">
      <c r="A127" s="75"/>
      <c r="B127" s="75"/>
      <c r="C127" s="75"/>
      <c r="D127" s="76"/>
      <c r="E127" s="75"/>
      <c r="F127" s="75"/>
      <c r="G127" s="75"/>
      <c r="H127" s="75"/>
      <c r="I127" s="75"/>
      <c r="J127" s="115"/>
      <c r="K127" s="25" t="s">
        <v>60</v>
      </c>
      <c r="L127" s="40" t="s">
        <v>59</v>
      </c>
      <c r="M127" s="40" t="s">
        <v>5</v>
      </c>
      <c r="N127" s="41">
        <v>0</v>
      </c>
      <c r="O127" s="41">
        <v>0</v>
      </c>
      <c r="P127" s="42">
        <f>P128+P130+P132</f>
        <v>3122.49</v>
      </c>
      <c r="Q127" s="43"/>
      <c r="R127" s="42">
        <f>R128+R130+R132</f>
        <v>759.18254999999999</v>
      </c>
      <c r="S127" s="44">
        <f t="shared" si="3"/>
        <v>24.313370098863409</v>
      </c>
      <c r="T127" s="8"/>
      <c r="U127" s="7"/>
    </row>
    <row r="128" spans="1:21" ht="81.75" customHeight="1" x14ac:dyDescent="0.25">
      <c r="A128" s="75"/>
      <c r="B128" s="75"/>
      <c r="C128" s="75"/>
      <c r="D128" s="76"/>
      <c r="E128" s="75"/>
      <c r="F128" s="75"/>
      <c r="G128" s="75"/>
      <c r="H128" s="75"/>
      <c r="I128" s="75"/>
      <c r="J128" s="113"/>
      <c r="K128" s="24" t="s">
        <v>30</v>
      </c>
      <c r="L128" s="45" t="s">
        <v>59</v>
      </c>
      <c r="M128" s="45">
        <v>100</v>
      </c>
      <c r="N128" s="46">
        <v>0</v>
      </c>
      <c r="O128" s="46">
        <v>0</v>
      </c>
      <c r="P128" s="47">
        <f>P129</f>
        <v>2790.172</v>
      </c>
      <c r="Q128" s="43"/>
      <c r="R128" s="48">
        <f>R129</f>
        <v>612.68579</v>
      </c>
      <c r="S128" s="49">
        <f t="shared" si="3"/>
        <v>21.958710430754806</v>
      </c>
      <c r="T128" s="8"/>
      <c r="U128" s="7"/>
    </row>
    <row r="129" spans="1:21" ht="31.9" customHeight="1" x14ac:dyDescent="0.25">
      <c r="A129" s="10"/>
      <c r="B129" s="10"/>
      <c r="C129" s="10"/>
      <c r="D129" s="9"/>
      <c r="E129" s="114" t="s">
        <v>61</v>
      </c>
      <c r="F129" s="114"/>
      <c r="G129" s="114"/>
      <c r="H129" s="114"/>
      <c r="I129" s="114"/>
      <c r="J129" s="113"/>
      <c r="K129" s="24" t="s">
        <v>28</v>
      </c>
      <c r="L129" s="45" t="s">
        <v>59</v>
      </c>
      <c r="M129" s="45" t="s">
        <v>27</v>
      </c>
      <c r="N129" s="46">
        <v>8</v>
      </c>
      <c r="O129" s="46">
        <v>1</v>
      </c>
      <c r="P129" s="47">
        <v>2790.172</v>
      </c>
      <c r="Q129" s="43"/>
      <c r="R129" s="48">
        <v>612.68579</v>
      </c>
      <c r="S129" s="49">
        <f t="shared" si="3"/>
        <v>21.958710430754806</v>
      </c>
      <c r="T129" s="8"/>
      <c r="U129" s="7"/>
    </row>
    <row r="130" spans="1:21" ht="33.6" customHeight="1" x14ac:dyDescent="0.25">
      <c r="A130" s="112">
        <v>100</v>
      </c>
      <c r="B130" s="112"/>
      <c r="C130" s="112"/>
      <c r="D130" s="112"/>
      <c r="E130" s="112"/>
      <c r="F130" s="112"/>
      <c r="G130" s="112"/>
      <c r="H130" s="112"/>
      <c r="I130" s="112"/>
      <c r="J130" s="113"/>
      <c r="K130" s="24" t="s">
        <v>4</v>
      </c>
      <c r="L130" s="45" t="s">
        <v>59</v>
      </c>
      <c r="M130" s="45">
        <v>200</v>
      </c>
      <c r="N130" s="46">
        <v>0</v>
      </c>
      <c r="O130" s="46">
        <v>0</v>
      </c>
      <c r="P130" s="47">
        <f>P131</f>
        <v>327.31799999999998</v>
      </c>
      <c r="Q130" s="43"/>
      <c r="R130" s="48">
        <f>R131</f>
        <v>145.14276000000001</v>
      </c>
      <c r="S130" s="49">
        <f t="shared" si="3"/>
        <v>44.343042545781174</v>
      </c>
      <c r="T130" s="8"/>
      <c r="U130" s="7"/>
    </row>
    <row r="131" spans="1:21" ht="48" customHeight="1" x14ac:dyDescent="0.25">
      <c r="A131" s="112" t="s">
        <v>29</v>
      </c>
      <c r="B131" s="112"/>
      <c r="C131" s="112"/>
      <c r="D131" s="112"/>
      <c r="E131" s="112"/>
      <c r="F131" s="112"/>
      <c r="G131" s="112"/>
      <c r="H131" s="112"/>
      <c r="I131" s="112"/>
      <c r="J131" s="113"/>
      <c r="K131" s="24" t="s">
        <v>2</v>
      </c>
      <c r="L131" s="45" t="s">
        <v>59</v>
      </c>
      <c r="M131" s="45" t="s">
        <v>1</v>
      </c>
      <c r="N131" s="46">
        <v>8</v>
      </c>
      <c r="O131" s="46">
        <v>1</v>
      </c>
      <c r="P131" s="47">
        <v>327.31799999999998</v>
      </c>
      <c r="Q131" s="43"/>
      <c r="R131" s="48">
        <v>145.14276000000001</v>
      </c>
      <c r="S131" s="49">
        <f t="shared" si="3"/>
        <v>44.343042545781174</v>
      </c>
      <c r="T131" s="8"/>
      <c r="U131" s="7"/>
    </row>
    <row r="132" spans="1:21" ht="18" customHeight="1" x14ac:dyDescent="0.25">
      <c r="A132" s="112">
        <v>200</v>
      </c>
      <c r="B132" s="112"/>
      <c r="C132" s="112"/>
      <c r="D132" s="112"/>
      <c r="E132" s="112"/>
      <c r="F132" s="112"/>
      <c r="G132" s="112"/>
      <c r="H132" s="112"/>
      <c r="I132" s="112"/>
      <c r="J132" s="79"/>
      <c r="K132" s="24" t="s">
        <v>56</v>
      </c>
      <c r="L132" s="45" t="s">
        <v>59</v>
      </c>
      <c r="M132" s="45">
        <v>800</v>
      </c>
      <c r="N132" s="46">
        <v>0</v>
      </c>
      <c r="O132" s="46">
        <v>0</v>
      </c>
      <c r="P132" s="47">
        <f>P133</f>
        <v>5</v>
      </c>
      <c r="Q132" s="43"/>
      <c r="R132" s="48">
        <f>R133</f>
        <v>1.3540000000000001</v>
      </c>
      <c r="S132" s="49">
        <f t="shared" si="3"/>
        <v>27.080000000000002</v>
      </c>
      <c r="T132" s="8"/>
      <c r="U132" s="7"/>
    </row>
    <row r="133" spans="1:21" ht="17.25" customHeight="1" x14ac:dyDescent="0.25">
      <c r="A133" s="112" t="s">
        <v>29</v>
      </c>
      <c r="B133" s="112"/>
      <c r="C133" s="112"/>
      <c r="D133" s="112"/>
      <c r="E133" s="112"/>
      <c r="F133" s="112"/>
      <c r="G133" s="112"/>
      <c r="H133" s="112"/>
      <c r="I133" s="112"/>
      <c r="J133" s="79"/>
      <c r="K133" s="24" t="s">
        <v>64</v>
      </c>
      <c r="L133" s="45" t="s">
        <v>59</v>
      </c>
      <c r="M133" s="45" t="s">
        <v>62</v>
      </c>
      <c r="N133" s="46">
        <v>8</v>
      </c>
      <c r="O133" s="46">
        <v>1</v>
      </c>
      <c r="P133" s="47">
        <v>5</v>
      </c>
      <c r="Q133" s="43"/>
      <c r="R133" s="48">
        <v>1.3540000000000001</v>
      </c>
      <c r="S133" s="49">
        <f t="shared" si="3"/>
        <v>27.080000000000002</v>
      </c>
      <c r="T133" s="8"/>
      <c r="U133" s="7"/>
    </row>
    <row r="134" spans="1:21" ht="33" customHeight="1" x14ac:dyDescent="0.25">
      <c r="A134" s="78"/>
      <c r="B134" s="78"/>
      <c r="C134" s="78"/>
      <c r="D134" s="79"/>
      <c r="E134" s="78"/>
      <c r="F134" s="78"/>
      <c r="G134" s="78"/>
      <c r="H134" s="78"/>
      <c r="I134" s="78"/>
      <c r="J134" s="115"/>
      <c r="K134" s="25" t="s">
        <v>57</v>
      </c>
      <c r="L134" s="40" t="s">
        <v>55</v>
      </c>
      <c r="M134" s="40" t="s">
        <v>5</v>
      </c>
      <c r="N134" s="41">
        <v>0</v>
      </c>
      <c r="O134" s="41">
        <v>0</v>
      </c>
      <c r="P134" s="42">
        <f>P135</f>
        <v>120</v>
      </c>
      <c r="Q134" s="43"/>
      <c r="R134" s="111">
        <f>R135</f>
        <v>66.331999999999994</v>
      </c>
      <c r="S134" s="44">
        <f t="shared" si="3"/>
        <v>55.276666666666657</v>
      </c>
      <c r="T134" s="8"/>
      <c r="U134" s="7"/>
    </row>
    <row r="135" spans="1:21" ht="16.5" customHeight="1" x14ac:dyDescent="0.25">
      <c r="A135" s="78"/>
      <c r="B135" s="78"/>
      <c r="C135" s="78"/>
      <c r="D135" s="79"/>
      <c r="E135" s="78"/>
      <c r="F135" s="78"/>
      <c r="G135" s="78"/>
      <c r="H135" s="78"/>
      <c r="I135" s="78"/>
      <c r="J135" s="113"/>
      <c r="K135" s="24" t="s">
        <v>56</v>
      </c>
      <c r="L135" s="45" t="s">
        <v>55</v>
      </c>
      <c r="M135" s="45">
        <v>800</v>
      </c>
      <c r="N135" s="46">
        <v>0</v>
      </c>
      <c r="O135" s="46">
        <v>0</v>
      </c>
      <c r="P135" s="47">
        <f>P136</f>
        <v>120</v>
      </c>
      <c r="Q135" s="43"/>
      <c r="R135" s="48">
        <f>R136</f>
        <v>66.331999999999994</v>
      </c>
      <c r="S135" s="49">
        <f t="shared" si="3"/>
        <v>55.276666666666657</v>
      </c>
      <c r="T135" s="8"/>
      <c r="U135" s="7"/>
    </row>
    <row r="136" spans="1:21" ht="65.25" customHeight="1" x14ac:dyDescent="0.25">
      <c r="A136" s="10"/>
      <c r="B136" s="10"/>
      <c r="C136" s="10"/>
      <c r="D136" s="9"/>
      <c r="E136" s="114" t="s">
        <v>58</v>
      </c>
      <c r="F136" s="114"/>
      <c r="G136" s="114"/>
      <c r="H136" s="114"/>
      <c r="I136" s="114"/>
      <c r="J136" s="113"/>
      <c r="K136" s="24" t="s">
        <v>150</v>
      </c>
      <c r="L136" s="45" t="s">
        <v>55</v>
      </c>
      <c r="M136" s="45">
        <v>810</v>
      </c>
      <c r="N136" s="46">
        <v>4</v>
      </c>
      <c r="O136" s="46">
        <v>8</v>
      </c>
      <c r="P136" s="59">
        <v>120</v>
      </c>
      <c r="Q136" s="43"/>
      <c r="R136" s="48">
        <v>66.331999999999994</v>
      </c>
      <c r="S136" s="49">
        <f t="shared" si="3"/>
        <v>55.276666666666657</v>
      </c>
      <c r="T136" s="8"/>
      <c r="U136" s="7"/>
    </row>
    <row r="137" spans="1:21" ht="49.9" customHeight="1" x14ac:dyDescent="0.25">
      <c r="A137" s="112">
        <v>600</v>
      </c>
      <c r="B137" s="112"/>
      <c r="C137" s="112"/>
      <c r="D137" s="112"/>
      <c r="E137" s="112"/>
      <c r="F137" s="112"/>
      <c r="G137" s="112"/>
      <c r="H137" s="112"/>
      <c r="I137" s="112"/>
      <c r="J137" s="21"/>
      <c r="K137" s="27" t="s">
        <v>148</v>
      </c>
      <c r="L137" s="50" t="s">
        <v>149</v>
      </c>
      <c r="M137" s="50"/>
      <c r="N137" s="51"/>
      <c r="O137" s="51"/>
      <c r="P137" s="52">
        <f>P138</f>
        <v>2E-3</v>
      </c>
      <c r="Q137" s="53"/>
      <c r="R137" s="54">
        <f>R138</f>
        <v>0</v>
      </c>
      <c r="S137" s="55">
        <f t="shared" si="3"/>
        <v>0</v>
      </c>
      <c r="T137" s="8"/>
      <c r="U137" s="7"/>
    </row>
    <row r="138" spans="1:21" ht="33.75" customHeight="1" x14ac:dyDescent="0.25">
      <c r="A138" s="112" t="s">
        <v>54</v>
      </c>
      <c r="B138" s="112"/>
      <c r="C138" s="112"/>
      <c r="D138" s="112"/>
      <c r="E138" s="112"/>
      <c r="F138" s="112"/>
      <c r="G138" s="112"/>
      <c r="H138" s="112"/>
      <c r="I138" s="112"/>
      <c r="J138" s="21"/>
      <c r="K138" s="24" t="s">
        <v>4</v>
      </c>
      <c r="L138" s="56" t="s">
        <v>149</v>
      </c>
      <c r="M138" s="45">
        <v>200</v>
      </c>
      <c r="N138" s="46"/>
      <c r="O138" s="46"/>
      <c r="P138" s="47">
        <f>P139</f>
        <v>2E-3</v>
      </c>
      <c r="Q138" s="43"/>
      <c r="R138" s="48">
        <f>R139</f>
        <v>0</v>
      </c>
      <c r="S138" s="49">
        <f t="shared" si="3"/>
        <v>0</v>
      </c>
      <c r="T138" s="8"/>
      <c r="U138" s="7"/>
    </row>
    <row r="139" spans="1:21" ht="49.9" customHeight="1" x14ac:dyDescent="0.25">
      <c r="A139" s="20"/>
      <c r="B139" s="20"/>
      <c r="C139" s="20"/>
      <c r="D139" s="21"/>
      <c r="E139" s="20"/>
      <c r="F139" s="20"/>
      <c r="G139" s="20"/>
      <c r="H139" s="20"/>
      <c r="I139" s="20"/>
      <c r="J139" s="21"/>
      <c r="K139" s="24" t="s">
        <v>2</v>
      </c>
      <c r="L139" s="56" t="s">
        <v>149</v>
      </c>
      <c r="M139" s="45">
        <v>240</v>
      </c>
      <c r="N139" s="46">
        <v>4</v>
      </c>
      <c r="O139" s="46">
        <v>8</v>
      </c>
      <c r="P139" s="47">
        <v>2E-3</v>
      </c>
      <c r="Q139" s="43"/>
      <c r="R139" s="48">
        <v>0</v>
      </c>
      <c r="S139" s="49">
        <f t="shared" si="3"/>
        <v>0</v>
      </c>
      <c r="T139" s="8"/>
      <c r="U139" s="7"/>
    </row>
    <row r="140" spans="1:21" ht="33" customHeight="1" x14ac:dyDescent="0.25">
      <c r="A140" s="20"/>
      <c r="B140" s="20"/>
      <c r="C140" s="20"/>
      <c r="D140" s="21"/>
      <c r="E140" s="20"/>
      <c r="F140" s="20"/>
      <c r="G140" s="20"/>
      <c r="H140" s="20"/>
      <c r="I140" s="20"/>
      <c r="J140" s="115"/>
      <c r="K140" s="25" t="s">
        <v>52</v>
      </c>
      <c r="L140" s="40" t="s">
        <v>51</v>
      </c>
      <c r="M140" s="40" t="s">
        <v>5</v>
      </c>
      <c r="N140" s="41">
        <v>0</v>
      </c>
      <c r="O140" s="41">
        <v>0</v>
      </c>
      <c r="P140" s="42">
        <f>P141</f>
        <v>0</v>
      </c>
      <c r="Q140" s="43"/>
      <c r="R140" s="42">
        <f>R141</f>
        <v>0</v>
      </c>
      <c r="S140" s="44">
        <v>0</v>
      </c>
      <c r="T140" s="8"/>
      <c r="U140" s="7"/>
    </row>
    <row r="141" spans="1:21" ht="32.450000000000003" customHeight="1" x14ac:dyDescent="0.25">
      <c r="A141" s="20"/>
      <c r="B141" s="20"/>
      <c r="C141" s="20"/>
      <c r="D141" s="21"/>
      <c r="E141" s="20"/>
      <c r="F141" s="20"/>
      <c r="G141" s="20"/>
      <c r="H141" s="20"/>
      <c r="I141" s="20"/>
      <c r="J141" s="113"/>
      <c r="K141" s="24" t="s">
        <v>4</v>
      </c>
      <c r="L141" s="45" t="s">
        <v>51</v>
      </c>
      <c r="M141" s="45">
        <v>200</v>
      </c>
      <c r="N141" s="46">
        <v>0</v>
      </c>
      <c r="O141" s="46">
        <v>0</v>
      </c>
      <c r="P141" s="47">
        <f>P142</f>
        <v>0</v>
      </c>
      <c r="Q141" s="43"/>
      <c r="R141" s="48">
        <f>R142</f>
        <v>0</v>
      </c>
      <c r="S141" s="49">
        <v>0</v>
      </c>
      <c r="T141" s="8"/>
      <c r="U141" s="7"/>
    </row>
    <row r="142" spans="1:21" ht="48.6" customHeight="1" x14ac:dyDescent="0.25">
      <c r="A142" s="10"/>
      <c r="B142" s="10"/>
      <c r="C142" s="10"/>
      <c r="D142" s="9"/>
      <c r="E142" s="114" t="s">
        <v>53</v>
      </c>
      <c r="F142" s="114"/>
      <c r="G142" s="114"/>
      <c r="H142" s="114"/>
      <c r="I142" s="114"/>
      <c r="J142" s="113"/>
      <c r="K142" s="24" t="s">
        <v>2</v>
      </c>
      <c r="L142" s="45" t="s">
        <v>51</v>
      </c>
      <c r="M142" s="45" t="s">
        <v>1</v>
      </c>
      <c r="N142" s="46">
        <v>4</v>
      </c>
      <c r="O142" s="46">
        <v>9</v>
      </c>
      <c r="P142" s="47">
        <v>0</v>
      </c>
      <c r="Q142" s="43"/>
      <c r="R142" s="48">
        <v>0</v>
      </c>
      <c r="S142" s="49">
        <v>0</v>
      </c>
      <c r="T142" s="8"/>
      <c r="U142" s="7"/>
    </row>
    <row r="143" spans="1:21" ht="31.9" customHeight="1" x14ac:dyDescent="0.25">
      <c r="A143" s="112">
        <v>200</v>
      </c>
      <c r="B143" s="112"/>
      <c r="C143" s="112"/>
      <c r="D143" s="112"/>
      <c r="E143" s="112"/>
      <c r="F143" s="112"/>
      <c r="G143" s="112"/>
      <c r="H143" s="112"/>
      <c r="I143" s="112"/>
      <c r="J143" s="115"/>
      <c r="K143" s="25" t="s">
        <v>49</v>
      </c>
      <c r="L143" s="40" t="s">
        <v>48</v>
      </c>
      <c r="M143" s="40" t="s">
        <v>5</v>
      </c>
      <c r="N143" s="41">
        <v>0</v>
      </c>
      <c r="O143" s="41">
        <v>0</v>
      </c>
      <c r="P143" s="42">
        <f>P144</f>
        <v>12517.578</v>
      </c>
      <c r="Q143" s="43"/>
      <c r="R143" s="111">
        <f>R144</f>
        <v>6663.7389999999996</v>
      </c>
      <c r="S143" s="44">
        <f t="shared" ref="S143:S211" si="4">R143*100/P143</f>
        <v>53.235050742244219</v>
      </c>
      <c r="T143" s="8"/>
      <c r="U143" s="7"/>
    </row>
    <row r="144" spans="1:21" ht="31.9" customHeight="1" x14ac:dyDescent="0.25">
      <c r="A144" s="112" t="s">
        <v>21</v>
      </c>
      <c r="B144" s="112"/>
      <c r="C144" s="112"/>
      <c r="D144" s="112"/>
      <c r="E144" s="112"/>
      <c r="F144" s="112"/>
      <c r="G144" s="112"/>
      <c r="H144" s="112"/>
      <c r="I144" s="112"/>
      <c r="J144" s="113"/>
      <c r="K144" s="24" t="s">
        <v>4</v>
      </c>
      <c r="L144" s="45" t="s">
        <v>48</v>
      </c>
      <c r="M144" s="45">
        <v>200</v>
      </c>
      <c r="N144" s="46">
        <v>0</v>
      </c>
      <c r="O144" s="46">
        <v>0</v>
      </c>
      <c r="P144" s="47">
        <f>P145</f>
        <v>12517.578</v>
      </c>
      <c r="Q144" s="43"/>
      <c r="R144" s="48">
        <f>R145</f>
        <v>6663.7389999999996</v>
      </c>
      <c r="S144" s="49">
        <f t="shared" si="4"/>
        <v>53.235050742244219</v>
      </c>
      <c r="T144" s="8"/>
      <c r="U144" s="7"/>
    </row>
    <row r="145" spans="1:21" ht="46.9" customHeight="1" x14ac:dyDescent="0.25">
      <c r="A145" s="10"/>
      <c r="B145" s="10"/>
      <c r="C145" s="10"/>
      <c r="D145" s="9"/>
      <c r="E145" s="114" t="s">
        <v>50</v>
      </c>
      <c r="F145" s="114"/>
      <c r="G145" s="114"/>
      <c r="H145" s="114"/>
      <c r="I145" s="114"/>
      <c r="J145" s="113"/>
      <c r="K145" s="24" t="s">
        <v>2</v>
      </c>
      <c r="L145" s="45" t="s">
        <v>48</v>
      </c>
      <c r="M145" s="45" t="s">
        <v>1</v>
      </c>
      <c r="N145" s="46">
        <v>4</v>
      </c>
      <c r="O145" s="46">
        <v>9</v>
      </c>
      <c r="P145" s="47">
        <v>12517.578</v>
      </c>
      <c r="Q145" s="43"/>
      <c r="R145" s="48">
        <v>6663.7389999999996</v>
      </c>
      <c r="S145" s="49">
        <f t="shared" si="4"/>
        <v>53.235050742244219</v>
      </c>
      <c r="T145" s="8"/>
      <c r="U145" s="7"/>
    </row>
    <row r="146" spans="1:21" ht="31.5" customHeight="1" x14ac:dyDescent="0.25">
      <c r="A146" s="112">
        <v>200</v>
      </c>
      <c r="B146" s="112"/>
      <c r="C146" s="112"/>
      <c r="D146" s="112"/>
      <c r="E146" s="112"/>
      <c r="F146" s="112"/>
      <c r="G146" s="112"/>
      <c r="H146" s="112"/>
      <c r="I146" s="112"/>
      <c r="J146" s="69"/>
      <c r="K146" s="27" t="s">
        <v>156</v>
      </c>
      <c r="L146" s="50" t="s">
        <v>155</v>
      </c>
      <c r="M146" s="50"/>
      <c r="N146" s="51"/>
      <c r="O146" s="51"/>
      <c r="P146" s="52">
        <f>P147</f>
        <v>1847</v>
      </c>
      <c r="Q146" s="53"/>
      <c r="R146" s="54">
        <f>R147</f>
        <v>1847</v>
      </c>
      <c r="S146" s="55">
        <f t="shared" si="4"/>
        <v>100</v>
      </c>
      <c r="T146" s="8"/>
      <c r="U146" s="7"/>
    </row>
    <row r="147" spans="1:21" ht="33" customHeight="1" x14ac:dyDescent="0.25">
      <c r="A147" s="112" t="s">
        <v>21</v>
      </c>
      <c r="B147" s="112"/>
      <c r="C147" s="112"/>
      <c r="D147" s="112"/>
      <c r="E147" s="112"/>
      <c r="F147" s="112"/>
      <c r="G147" s="112"/>
      <c r="H147" s="112"/>
      <c r="I147" s="112"/>
      <c r="J147" s="69"/>
      <c r="K147" s="24" t="s">
        <v>9</v>
      </c>
      <c r="L147" s="45" t="s">
        <v>155</v>
      </c>
      <c r="M147" s="45">
        <v>400</v>
      </c>
      <c r="N147" s="46"/>
      <c r="O147" s="46"/>
      <c r="P147" s="47">
        <f>P148</f>
        <v>1847</v>
      </c>
      <c r="Q147" s="43"/>
      <c r="R147" s="48">
        <f>R148</f>
        <v>1847</v>
      </c>
      <c r="S147" s="49">
        <f t="shared" si="4"/>
        <v>100</v>
      </c>
      <c r="T147" s="8"/>
      <c r="U147" s="7"/>
    </row>
    <row r="148" spans="1:21" ht="18" customHeight="1" x14ac:dyDescent="0.25">
      <c r="A148" s="68"/>
      <c r="B148" s="68"/>
      <c r="C148" s="68"/>
      <c r="D148" s="69"/>
      <c r="E148" s="68"/>
      <c r="F148" s="68"/>
      <c r="G148" s="68"/>
      <c r="H148" s="68"/>
      <c r="I148" s="68"/>
      <c r="J148" s="69"/>
      <c r="K148" s="24" t="s">
        <v>7</v>
      </c>
      <c r="L148" s="45" t="s">
        <v>155</v>
      </c>
      <c r="M148" s="45">
        <v>410</v>
      </c>
      <c r="N148" s="46">
        <v>4</v>
      </c>
      <c r="O148" s="46">
        <v>9</v>
      </c>
      <c r="P148" s="47">
        <v>1847</v>
      </c>
      <c r="Q148" s="43"/>
      <c r="R148" s="48">
        <v>1847</v>
      </c>
      <c r="S148" s="49">
        <f t="shared" si="4"/>
        <v>100</v>
      </c>
      <c r="T148" s="8"/>
      <c r="U148" s="7"/>
    </row>
    <row r="149" spans="1:21" ht="48" customHeight="1" x14ac:dyDescent="0.25">
      <c r="A149" s="68"/>
      <c r="B149" s="68"/>
      <c r="C149" s="68"/>
      <c r="D149" s="69"/>
      <c r="E149" s="68"/>
      <c r="F149" s="68"/>
      <c r="G149" s="68"/>
      <c r="H149" s="68"/>
      <c r="I149" s="68"/>
      <c r="J149" s="115"/>
      <c r="K149" s="25" t="s">
        <v>46</v>
      </c>
      <c r="L149" s="40" t="s">
        <v>42</v>
      </c>
      <c r="M149" s="40"/>
      <c r="N149" s="41">
        <v>0</v>
      </c>
      <c r="O149" s="41">
        <v>0</v>
      </c>
      <c r="P149" s="42">
        <f>P150+P152</f>
        <v>1400.2439999999999</v>
      </c>
      <c r="Q149" s="43"/>
      <c r="R149" s="42">
        <f>R150+R152</f>
        <v>305.05819000000002</v>
      </c>
      <c r="S149" s="44">
        <f t="shared" si="4"/>
        <v>21.786073712867189</v>
      </c>
      <c r="T149" s="8"/>
      <c r="U149" s="7"/>
    </row>
    <row r="150" spans="1:21" ht="80.25" customHeight="1" x14ac:dyDescent="0.25">
      <c r="A150" s="68"/>
      <c r="B150" s="68"/>
      <c r="C150" s="68"/>
      <c r="D150" s="69"/>
      <c r="E150" s="68"/>
      <c r="F150" s="68"/>
      <c r="G150" s="68"/>
      <c r="H150" s="68"/>
      <c r="I150" s="68"/>
      <c r="J150" s="113"/>
      <c r="K150" s="24" t="s">
        <v>30</v>
      </c>
      <c r="L150" s="45" t="s">
        <v>42</v>
      </c>
      <c r="M150" s="45">
        <v>100</v>
      </c>
      <c r="N150" s="46">
        <v>0</v>
      </c>
      <c r="O150" s="46">
        <v>0</v>
      </c>
      <c r="P150" s="47">
        <f>P151</f>
        <v>1255.1279999999999</v>
      </c>
      <c r="Q150" s="43"/>
      <c r="R150" s="48">
        <f>R151</f>
        <v>305.05819000000002</v>
      </c>
      <c r="S150" s="49">
        <f t="shared" si="4"/>
        <v>24.304946587120998</v>
      </c>
      <c r="T150" s="8"/>
      <c r="U150" s="7"/>
    </row>
    <row r="151" spans="1:21" ht="32.450000000000003" customHeight="1" x14ac:dyDescent="0.25">
      <c r="A151" s="10"/>
      <c r="B151" s="10"/>
      <c r="C151" s="10"/>
      <c r="D151" s="9"/>
      <c r="E151" s="114" t="s">
        <v>47</v>
      </c>
      <c r="F151" s="114"/>
      <c r="G151" s="114"/>
      <c r="H151" s="114"/>
      <c r="I151" s="114"/>
      <c r="J151" s="113"/>
      <c r="K151" s="24" t="s">
        <v>45</v>
      </c>
      <c r="L151" s="45" t="s">
        <v>42</v>
      </c>
      <c r="M151" s="45" t="s">
        <v>44</v>
      </c>
      <c r="N151" s="46">
        <v>2</v>
      </c>
      <c r="O151" s="46">
        <v>3</v>
      </c>
      <c r="P151" s="47">
        <v>1255.1279999999999</v>
      </c>
      <c r="Q151" s="43"/>
      <c r="R151" s="48">
        <v>305.05819000000002</v>
      </c>
      <c r="S151" s="49">
        <f t="shared" si="4"/>
        <v>24.304946587120998</v>
      </c>
      <c r="T151" s="8"/>
      <c r="U151" s="7"/>
    </row>
    <row r="152" spans="1:21" ht="32.450000000000003" customHeight="1" x14ac:dyDescent="0.25">
      <c r="A152" s="112">
        <v>100</v>
      </c>
      <c r="B152" s="112"/>
      <c r="C152" s="112"/>
      <c r="D152" s="112"/>
      <c r="E152" s="112"/>
      <c r="F152" s="112"/>
      <c r="G152" s="112"/>
      <c r="H152" s="112"/>
      <c r="I152" s="112"/>
      <c r="J152" s="113"/>
      <c r="K152" s="24" t="s">
        <v>4</v>
      </c>
      <c r="L152" s="45" t="s">
        <v>42</v>
      </c>
      <c r="M152" s="45">
        <v>200</v>
      </c>
      <c r="N152" s="46">
        <v>0</v>
      </c>
      <c r="O152" s="46">
        <v>0</v>
      </c>
      <c r="P152" s="47">
        <f>P153</f>
        <v>145.11600000000001</v>
      </c>
      <c r="Q152" s="43"/>
      <c r="R152" s="48">
        <f>R153</f>
        <v>0</v>
      </c>
      <c r="S152" s="49">
        <f t="shared" si="4"/>
        <v>0</v>
      </c>
      <c r="T152" s="8"/>
      <c r="U152" s="7"/>
    </row>
    <row r="153" spans="1:21" ht="48.6" customHeight="1" x14ac:dyDescent="0.25">
      <c r="A153" s="112" t="s">
        <v>43</v>
      </c>
      <c r="B153" s="112"/>
      <c r="C153" s="112"/>
      <c r="D153" s="112"/>
      <c r="E153" s="112"/>
      <c r="F153" s="112"/>
      <c r="G153" s="112"/>
      <c r="H153" s="112"/>
      <c r="I153" s="112"/>
      <c r="J153" s="113"/>
      <c r="K153" s="24" t="s">
        <v>2</v>
      </c>
      <c r="L153" s="45" t="s">
        <v>42</v>
      </c>
      <c r="M153" s="45" t="s">
        <v>1</v>
      </c>
      <c r="N153" s="46">
        <v>2</v>
      </c>
      <c r="O153" s="46">
        <v>3</v>
      </c>
      <c r="P153" s="47">
        <v>145.11600000000001</v>
      </c>
      <c r="Q153" s="43"/>
      <c r="R153" s="48">
        <v>0</v>
      </c>
      <c r="S153" s="49">
        <f t="shared" si="4"/>
        <v>0</v>
      </c>
      <c r="T153" s="8"/>
      <c r="U153" s="7"/>
    </row>
    <row r="154" spans="1:21" ht="49.5" customHeight="1" x14ac:dyDescent="0.25">
      <c r="A154" s="112">
        <v>200</v>
      </c>
      <c r="B154" s="112"/>
      <c r="C154" s="112"/>
      <c r="D154" s="112"/>
      <c r="E154" s="112"/>
      <c r="F154" s="112"/>
      <c r="G154" s="112"/>
      <c r="H154" s="112"/>
      <c r="I154" s="112"/>
      <c r="J154" s="115"/>
      <c r="K154" s="25" t="s">
        <v>40</v>
      </c>
      <c r="L154" s="40" t="s">
        <v>39</v>
      </c>
      <c r="M154" s="40" t="s">
        <v>5</v>
      </c>
      <c r="N154" s="41">
        <v>0</v>
      </c>
      <c r="O154" s="41">
        <v>0</v>
      </c>
      <c r="P154" s="42">
        <f>P155+P157</f>
        <v>435</v>
      </c>
      <c r="Q154" s="43"/>
      <c r="R154" s="42">
        <f>R155+R157</f>
        <v>0</v>
      </c>
      <c r="S154" s="44">
        <f>R154*100/P154</f>
        <v>0</v>
      </c>
      <c r="T154" s="8"/>
      <c r="U154" s="7"/>
    </row>
    <row r="155" spans="1:21" ht="33.75" customHeight="1" x14ac:dyDescent="0.25">
      <c r="A155" s="112" t="s">
        <v>43</v>
      </c>
      <c r="B155" s="112"/>
      <c r="C155" s="112"/>
      <c r="D155" s="112"/>
      <c r="E155" s="112"/>
      <c r="F155" s="112"/>
      <c r="G155" s="112"/>
      <c r="H155" s="112"/>
      <c r="I155" s="112"/>
      <c r="J155" s="32"/>
      <c r="K155" s="24" t="s">
        <v>4</v>
      </c>
      <c r="L155" s="45" t="s">
        <v>39</v>
      </c>
      <c r="M155" s="56">
        <v>200</v>
      </c>
      <c r="N155" s="58"/>
      <c r="O155" s="58"/>
      <c r="P155" s="59">
        <f>P156</f>
        <v>400</v>
      </c>
      <c r="Q155" s="60"/>
      <c r="R155" s="57">
        <f>R156</f>
        <v>0</v>
      </c>
      <c r="S155" s="49">
        <f t="shared" ref="S155:S156" si="5">R155*100/P155</f>
        <v>0</v>
      </c>
      <c r="T155" s="8"/>
      <c r="U155" s="7"/>
    </row>
    <row r="156" spans="1:21" ht="48" customHeight="1" x14ac:dyDescent="0.25">
      <c r="A156" s="10"/>
      <c r="B156" s="10"/>
      <c r="C156" s="10"/>
      <c r="D156" s="9"/>
      <c r="E156" s="114" t="s">
        <v>41</v>
      </c>
      <c r="F156" s="114"/>
      <c r="G156" s="114"/>
      <c r="H156" s="114"/>
      <c r="I156" s="114"/>
      <c r="J156" s="32"/>
      <c r="K156" s="24" t="s">
        <v>2</v>
      </c>
      <c r="L156" s="45" t="s">
        <v>39</v>
      </c>
      <c r="M156" s="56">
        <v>240</v>
      </c>
      <c r="N156" s="58">
        <v>3</v>
      </c>
      <c r="O156" s="58">
        <v>10</v>
      </c>
      <c r="P156" s="59">
        <v>400</v>
      </c>
      <c r="Q156" s="60"/>
      <c r="R156" s="57">
        <v>0</v>
      </c>
      <c r="S156" s="49">
        <f t="shared" si="5"/>
        <v>0</v>
      </c>
      <c r="T156" s="8"/>
      <c r="U156" s="7"/>
    </row>
    <row r="157" spans="1:21" ht="17.25" customHeight="1" x14ac:dyDescent="0.25">
      <c r="A157" s="33"/>
      <c r="B157" s="33"/>
      <c r="C157" s="33"/>
      <c r="D157" s="34"/>
      <c r="E157" s="31"/>
      <c r="F157" s="31"/>
      <c r="G157" s="31"/>
      <c r="H157" s="31"/>
      <c r="I157" s="31"/>
      <c r="J157" s="113"/>
      <c r="K157" s="24" t="s">
        <v>17</v>
      </c>
      <c r="L157" s="45" t="s">
        <v>39</v>
      </c>
      <c r="M157" s="45">
        <v>500</v>
      </c>
      <c r="N157" s="46">
        <v>0</v>
      </c>
      <c r="O157" s="46">
        <v>0</v>
      </c>
      <c r="P157" s="47">
        <v>35</v>
      </c>
      <c r="Q157" s="43"/>
      <c r="R157" s="48">
        <f>R158</f>
        <v>0</v>
      </c>
      <c r="S157" s="49">
        <f t="shared" si="4"/>
        <v>0</v>
      </c>
      <c r="T157" s="8"/>
      <c r="U157" s="7"/>
    </row>
    <row r="158" spans="1:21" ht="17.25" customHeight="1" x14ac:dyDescent="0.25">
      <c r="A158" s="33"/>
      <c r="B158" s="33"/>
      <c r="C158" s="33"/>
      <c r="D158" s="34"/>
      <c r="E158" s="31"/>
      <c r="F158" s="31"/>
      <c r="G158" s="31"/>
      <c r="H158" s="31"/>
      <c r="I158" s="31"/>
      <c r="J158" s="113"/>
      <c r="K158" s="24" t="s">
        <v>15</v>
      </c>
      <c r="L158" s="45" t="s">
        <v>39</v>
      </c>
      <c r="M158" s="45" t="s">
        <v>13</v>
      </c>
      <c r="N158" s="46">
        <v>3</v>
      </c>
      <c r="O158" s="46">
        <v>10</v>
      </c>
      <c r="P158" s="47">
        <v>35</v>
      </c>
      <c r="Q158" s="43"/>
      <c r="R158" s="48">
        <v>0</v>
      </c>
      <c r="S158" s="49">
        <f t="shared" si="4"/>
        <v>0</v>
      </c>
      <c r="T158" s="8"/>
      <c r="U158" s="7"/>
    </row>
    <row r="159" spans="1:21" ht="16.5" customHeight="1" x14ac:dyDescent="0.25">
      <c r="A159" s="112">
        <v>500</v>
      </c>
      <c r="B159" s="112"/>
      <c r="C159" s="112"/>
      <c r="D159" s="112"/>
      <c r="E159" s="112"/>
      <c r="F159" s="112"/>
      <c r="G159" s="112"/>
      <c r="H159" s="112"/>
      <c r="I159" s="112"/>
      <c r="J159" s="115"/>
      <c r="K159" s="25" t="s">
        <v>37</v>
      </c>
      <c r="L159" s="40" t="s">
        <v>36</v>
      </c>
      <c r="M159" s="40" t="s">
        <v>5</v>
      </c>
      <c r="N159" s="41">
        <v>0</v>
      </c>
      <c r="O159" s="41">
        <v>0</v>
      </c>
      <c r="P159" s="42">
        <f>P160+P162</f>
        <v>80</v>
      </c>
      <c r="Q159" s="43"/>
      <c r="R159" s="42">
        <f>R160+R162</f>
        <v>0</v>
      </c>
      <c r="S159" s="44">
        <f t="shared" si="4"/>
        <v>0</v>
      </c>
      <c r="T159" s="8"/>
      <c r="U159" s="7"/>
    </row>
    <row r="160" spans="1:21" ht="34.5" customHeight="1" x14ac:dyDescent="0.25">
      <c r="A160" s="112" t="s">
        <v>31</v>
      </c>
      <c r="B160" s="112"/>
      <c r="C160" s="112"/>
      <c r="D160" s="112"/>
      <c r="E160" s="112"/>
      <c r="F160" s="112"/>
      <c r="G160" s="112"/>
      <c r="H160" s="112"/>
      <c r="I160" s="112"/>
      <c r="J160" s="94"/>
      <c r="K160" s="24" t="s">
        <v>4</v>
      </c>
      <c r="L160" s="45" t="s">
        <v>36</v>
      </c>
      <c r="M160" s="56">
        <v>200</v>
      </c>
      <c r="N160" s="58"/>
      <c r="O160" s="58"/>
      <c r="P160" s="59">
        <f>P161</f>
        <v>45</v>
      </c>
      <c r="Q160" s="60"/>
      <c r="R160" s="57">
        <f>R161</f>
        <v>0</v>
      </c>
      <c r="S160" s="49">
        <f t="shared" si="4"/>
        <v>0</v>
      </c>
      <c r="T160" s="8"/>
      <c r="U160" s="7"/>
    </row>
    <row r="161" spans="1:21" ht="50.25" customHeight="1" x14ac:dyDescent="0.25">
      <c r="A161" s="10"/>
      <c r="B161" s="10"/>
      <c r="C161" s="10"/>
      <c r="D161" s="9"/>
      <c r="E161" s="114" t="s">
        <v>38</v>
      </c>
      <c r="F161" s="114"/>
      <c r="G161" s="114"/>
      <c r="H161" s="114"/>
      <c r="I161" s="114"/>
      <c r="J161" s="94"/>
      <c r="K161" s="24" t="s">
        <v>2</v>
      </c>
      <c r="L161" s="45" t="s">
        <v>36</v>
      </c>
      <c r="M161" s="56">
        <v>240</v>
      </c>
      <c r="N161" s="58">
        <v>3</v>
      </c>
      <c r="O161" s="58">
        <v>9</v>
      </c>
      <c r="P161" s="59">
        <v>45</v>
      </c>
      <c r="Q161" s="60"/>
      <c r="R161" s="57">
        <v>0</v>
      </c>
      <c r="S161" s="49">
        <f t="shared" si="4"/>
        <v>0</v>
      </c>
      <c r="T161" s="8"/>
      <c r="U161" s="7"/>
    </row>
    <row r="162" spans="1:21" ht="17.25" customHeight="1" x14ac:dyDescent="0.25">
      <c r="A162" s="95"/>
      <c r="B162" s="95"/>
      <c r="C162" s="95"/>
      <c r="D162" s="96"/>
      <c r="E162" s="93"/>
      <c r="F162" s="93"/>
      <c r="G162" s="93"/>
      <c r="H162" s="93"/>
      <c r="I162" s="93"/>
      <c r="J162" s="113"/>
      <c r="K162" s="24" t="s">
        <v>17</v>
      </c>
      <c r="L162" s="45" t="s">
        <v>36</v>
      </c>
      <c r="M162" s="45">
        <v>500</v>
      </c>
      <c r="N162" s="46">
        <v>0</v>
      </c>
      <c r="O162" s="46">
        <v>0</v>
      </c>
      <c r="P162" s="47">
        <v>35</v>
      </c>
      <c r="Q162" s="43"/>
      <c r="R162" s="48">
        <f>R163</f>
        <v>0</v>
      </c>
      <c r="S162" s="49">
        <f t="shared" si="4"/>
        <v>0</v>
      </c>
      <c r="T162" s="8"/>
      <c r="U162" s="7"/>
    </row>
    <row r="163" spans="1:21" ht="19.899999999999999" customHeight="1" x14ac:dyDescent="0.25">
      <c r="A163" s="95"/>
      <c r="B163" s="95"/>
      <c r="C163" s="95"/>
      <c r="D163" s="96"/>
      <c r="E163" s="93"/>
      <c r="F163" s="93"/>
      <c r="G163" s="93"/>
      <c r="H163" s="93"/>
      <c r="I163" s="93"/>
      <c r="J163" s="113"/>
      <c r="K163" s="24" t="s">
        <v>15</v>
      </c>
      <c r="L163" s="45" t="s">
        <v>36</v>
      </c>
      <c r="M163" s="45" t="s">
        <v>13</v>
      </c>
      <c r="N163" s="46">
        <v>3</v>
      </c>
      <c r="O163" s="46">
        <v>9</v>
      </c>
      <c r="P163" s="47">
        <v>35</v>
      </c>
      <c r="Q163" s="43"/>
      <c r="R163" s="48">
        <v>0</v>
      </c>
      <c r="S163" s="49">
        <f t="shared" si="4"/>
        <v>0</v>
      </c>
      <c r="T163" s="8"/>
      <c r="U163" s="7"/>
    </row>
    <row r="164" spans="1:21" ht="48.6" customHeight="1" x14ac:dyDescent="0.25">
      <c r="A164" s="112">
        <v>500</v>
      </c>
      <c r="B164" s="112"/>
      <c r="C164" s="112"/>
      <c r="D164" s="112"/>
      <c r="E164" s="112"/>
      <c r="F164" s="112"/>
      <c r="G164" s="112"/>
      <c r="H164" s="112"/>
      <c r="I164" s="112"/>
      <c r="J164" s="115"/>
      <c r="K164" s="25" t="s">
        <v>34</v>
      </c>
      <c r="L164" s="40" t="s">
        <v>32</v>
      </c>
      <c r="M164" s="40" t="s">
        <v>5</v>
      </c>
      <c r="N164" s="41">
        <v>0</v>
      </c>
      <c r="O164" s="41">
        <v>0</v>
      </c>
      <c r="P164" s="42">
        <f>P165</f>
        <v>1619.4</v>
      </c>
      <c r="Q164" s="43"/>
      <c r="R164" s="111">
        <f>R165</f>
        <v>115.67</v>
      </c>
      <c r="S164" s="44">
        <f t="shared" si="4"/>
        <v>7.1427689267629981</v>
      </c>
      <c r="T164" s="8"/>
      <c r="U164" s="7"/>
    </row>
    <row r="165" spans="1:21" ht="33" customHeight="1" x14ac:dyDescent="0.25">
      <c r="A165" s="112" t="s">
        <v>31</v>
      </c>
      <c r="B165" s="112"/>
      <c r="C165" s="112"/>
      <c r="D165" s="112"/>
      <c r="E165" s="112"/>
      <c r="F165" s="112"/>
      <c r="G165" s="112"/>
      <c r="H165" s="112"/>
      <c r="I165" s="112"/>
      <c r="J165" s="113"/>
      <c r="K165" s="24" t="s">
        <v>4</v>
      </c>
      <c r="L165" s="45" t="s">
        <v>32</v>
      </c>
      <c r="M165" s="45">
        <v>200</v>
      </c>
      <c r="N165" s="46">
        <v>0</v>
      </c>
      <c r="O165" s="46">
        <v>0</v>
      </c>
      <c r="P165" s="47">
        <f>P166</f>
        <v>1619.4</v>
      </c>
      <c r="Q165" s="43"/>
      <c r="R165" s="48">
        <f>R166</f>
        <v>115.67</v>
      </c>
      <c r="S165" s="49">
        <f t="shared" si="4"/>
        <v>7.1427689267629981</v>
      </c>
      <c r="T165" s="8"/>
      <c r="U165" s="7"/>
    </row>
    <row r="166" spans="1:21" ht="48" customHeight="1" x14ac:dyDescent="0.25">
      <c r="A166" s="10"/>
      <c r="B166" s="10"/>
      <c r="C166" s="10"/>
      <c r="D166" s="9"/>
      <c r="E166" s="114" t="s">
        <v>35</v>
      </c>
      <c r="F166" s="114"/>
      <c r="G166" s="114"/>
      <c r="H166" s="114"/>
      <c r="I166" s="114"/>
      <c r="J166" s="113"/>
      <c r="K166" s="24" t="s">
        <v>2</v>
      </c>
      <c r="L166" s="45" t="s">
        <v>32</v>
      </c>
      <c r="M166" s="45" t="s">
        <v>1</v>
      </c>
      <c r="N166" s="46">
        <v>3</v>
      </c>
      <c r="O166" s="46">
        <v>10</v>
      </c>
      <c r="P166" s="47">
        <v>1619.4</v>
      </c>
      <c r="Q166" s="43"/>
      <c r="R166" s="48">
        <v>115.67</v>
      </c>
      <c r="S166" s="49">
        <f t="shared" si="4"/>
        <v>7.1427689267629981</v>
      </c>
      <c r="T166" s="8"/>
      <c r="U166" s="7"/>
    </row>
    <row r="167" spans="1:21" ht="33.75" customHeight="1" x14ac:dyDescent="0.25">
      <c r="A167" s="112">
        <v>200</v>
      </c>
      <c r="B167" s="112"/>
      <c r="C167" s="112"/>
      <c r="D167" s="112"/>
      <c r="E167" s="112"/>
      <c r="F167" s="112"/>
      <c r="G167" s="112"/>
      <c r="H167" s="112"/>
      <c r="I167" s="112"/>
      <c r="J167" s="108"/>
      <c r="K167" s="27" t="s">
        <v>218</v>
      </c>
      <c r="L167" s="50" t="s">
        <v>217</v>
      </c>
      <c r="M167" s="50"/>
      <c r="N167" s="51"/>
      <c r="O167" s="51"/>
      <c r="P167" s="52">
        <f>P168</f>
        <v>958.83500000000004</v>
      </c>
      <c r="Q167" s="53"/>
      <c r="R167" s="54">
        <f>R168</f>
        <v>0</v>
      </c>
      <c r="S167" s="55">
        <f t="shared" si="4"/>
        <v>0</v>
      </c>
      <c r="T167" s="8"/>
      <c r="U167" s="7"/>
    </row>
    <row r="168" spans="1:21" ht="33" customHeight="1" x14ac:dyDescent="0.25">
      <c r="A168" s="112" t="s">
        <v>33</v>
      </c>
      <c r="B168" s="112"/>
      <c r="C168" s="112"/>
      <c r="D168" s="112"/>
      <c r="E168" s="112"/>
      <c r="F168" s="112"/>
      <c r="G168" s="112"/>
      <c r="H168" s="112"/>
      <c r="I168" s="112"/>
      <c r="J168" s="108"/>
      <c r="K168" s="24" t="s">
        <v>9</v>
      </c>
      <c r="L168" s="56" t="s">
        <v>217</v>
      </c>
      <c r="M168" s="45">
        <v>400</v>
      </c>
      <c r="N168" s="46"/>
      <c r="O168" s="46"/>
      <c r="P168" s="47">
        <f>P169</f>
        <v>958.83500000000004</v>
      </c>
      <c r="Q168" s="43"/>
      <c r="R168" s="48">
        <f>R169</f>
        <v>0</v>
      </c>
      <c r="S168" s="49">
        <f t="shared" si="4"/>
        <v>0</v>
      </c>
      <c r="T168" s="8"/>
      <c r="U168" s="7"/>
    </row>
    <row r="169" spans="1:21" ht="17.25" customHeight="1" x14ac:dyDescent="0.25">
      <c r="A169" s="107"/>
      <c r="B169" s="107"/>
      <c r="C169" s="107"/>
      <c r="D169" s="108"/>
      <c r="E169" s="107"/>
      <c r="F169" s="107"/>
      <c r="G169" s="107"/>
      <c r="H169" s="107"/>
      <c r="I169" s="107"/>
      <c r="J169" s="108"/>
      <c r="K169" s="24" t="s">
        <v>7</v>
      </c>
      <c r="L169" s="56" t="s">
        <v>217</v>
      </c>
      <c r="M169" s="45">
        <v>410</v>
      </c>
      <c r="N169" s="46">
        <v>3</v>
      </c>
      <c r="O169" s="46">
        <v>10</v>
      </c>
      <c r="P169" s="47">
        <v>958.83500000000004</v>
      </c>
      <c r="Q169" s="43"/>
      <c r="R169" s="48">
        <v>0</v>
      </c>
      <c r="S169" s="49">
        <f t="shared" si="4"/>
        <v>0</v>
      </c>
      <c r="T169" s="8"/>
      <c r="U169" s="7"/>
    </row>
    <row r="170" spans="1:21" ht="33.75" customHeight="1" x14ac:dyDescent="0.25">
      <c r="A170" s="107"/>
      <c r="B170" s="107"/>
      <c r="C170" s="107"/>
      <c r="D170" s="108"/>
      <c r="E170" s="107"/>
      <c r="F170" s="107"/>
      <c r="G170" s="107"/>
      <c r="H170" s="107"/>
      <c r="I170" s="107"/>
      <c r="J170" s="104"/>
      <c r="K170" s="27" t="s">
        <v>208</v>
      </c>
      <c r="L170" s="50" t="s">
        <v>207</v>
      </c>
      <c r="M170" s="50"/>
      <c r="N170" s="51"/>
      <c r="O170" s="51"/>
      <c r="P170" s="52">
        <f>P171</f>
        <v>0</v>
      </c>
      <c r="Q170" s="53"/>
      <c r="R170" s="54">
        <f>R171</f>
        <v>0</v>
      </c>
      <c r="S170" s="55">
        <v>0</v>
      </c>
      <c r="T170" s="8"/>
      <c r="U170" s="7"/>
    </row>
    <row r="171" spans="1:21" ht="18.75" customHeight="1" x14ac:dyDescent="0.25">
      <c r="A171" s="107"/>
      <c r="B171" s="107"/>
      <c r="C171" s="107"/>
      <c r="D171" s="108"/>
      <c r="E171" s="107"/>
      <c r="F171" s="107"/>
      <c r="G171" s="107"/>
      <c r="H171" s="107"/>
      <c r="I171" s="107"/>
      <c r="J171" s="104"/>
      <c r="K171" s="24" t="s">
        <v>56</v>
      </c>
      <c r="L171" s="56" t="s">
        <v>207</v>
      </c>
      <c r="M171" s="45">
        <v>800</v>
      </c>
      <c r="N171" s="46"/>
      <c r="O171" s="46"/>
      <c r="P171" s="47">
        <f>P172</f>
        <v>0</v>
      </c>
      <c r="Q171" s="43"/>
      <c r="R171" s="48">
        <f>R172</f>
        <v>0</v>
      </c>
      <c r="S171" s="49">
        <v>0</v>
      </c>
      <c r="T171" s="8"/>
      <c r="U171" s="7"/>
    </row>
    <row r="172" spans="1:21" ht="65.25" customHeight="1" x14ac:dyDescent="0.25">
      <c r="A172" s="103"/>
      <c r="B172" s="103"/>
      <c r="C172" s="103"/>
      <c r="D172" s="104"/>
      <c r="E172" s="103"/>
      <c r="F172" s="103"/>
      <c r="G172" s="103"/>
      <c r="H172" s="103"/>
      <c r="I172" s="103"/>
      <c r="J172" s="104"/>
      <c r="K172" s="24" t="s">
        <v>150</v>
      </c>
      <c r="L172" s="56" t="s">
        <v>207</v>
      </c>
      <c r="M172" s="56">
        <v>810</v>
      </c>
      <c r="N172" s="46">
        <v>5</v>
      </c>
      <c r="O172" s="46">
        <v>2</v>
      </c>
      <c r="P172" s="47">
        <v>0</v>
      </c>
      <c r="Q172" s="43"/>
      <c r="R172" s="48">
        <v>0</v>
      </c>
      <c r="S172" s="49">
        <v>0</v>
      </c>
      <c r="T172" s="8"/>
      <c r="U172" s="7"/>
    </row>
    <row r="173" spans="1:21" ht="96.75" customHeight="1" x14ac:dyDescent="0.25">
      <c r="A173" s="103"/>
      <c r="B173" s="103"/>
      <c r="C173" s="103"/>
      <c r="D173" s="104"/>
      <c r="E173" s="103"/>
      <c r="F173" s="103"/>
      <c r="G173" s="103"/>
      <c r="H173" s="103"/>
      <c r="I173" s="103"/>
      <c r="J173" s="101"/>
      <c r="K173" s="27" t="s">
        <v>202</v>
      </c>
      <c r="L173" s="50" t="s">
        <v>201</v>
      </c>
      <c r="M173" s="50"/>
      <c r="N173" s="51"/>
      <c r="O173" s="51"/>
      <c r="P173" s="52">
        <f>P174+P176</f>
        <v>9113.1427600000006</v>
      </c>
      <c r="Q173" s="53"/>
      <c r="R173" s="52">
        <f>R174+R176</f>
        <v>8201.0227599999998</v>
      </c>
      <c r="S173" s="55">
        <f t="shared" si="4"/>
        <v>89.991158659298776</v>
      </c>
      <c r="T173" s="8"/>
      <c r="U173" s="7"/>
    </row>
    <row r="174" spans="1:21" ht="81" customHeight="1" x14ac:dyDescent="0.25">
      <c r="A174" s="103"/>
      <c r="B174" s="103"/>
      <c r="C174" s="103"/>
      <c r="D174" s="104"/>
      <c r="E174" s="103"/>
      <c r="F174" s="103"/>
      <c r="G174" s="103"/>
      <c r="H174" s="103"/>
      <c r="I174" s="103"/>
      <c r="J174" s="101"/>
      <c r="K174" s="24" t="s">
        <v>30</v>
      </c>
      <c r="L174" s="56" t="s">
        <v>201</v>
      </c>
      <c r="M174" s="45">
        <v>100</v>
      </c>
      <c r="N174" s="46"/>
      <c r="O174" s="46"/>
      <c r="P174" s="47">
        <f>P175</f>
        <v>113.14276</v>
      </c>
      <c r="Q174" s="43"/>
      <c r="R174" s="48">
        <f>R175</f>
        <v>113.14276</v>
      </c>
      <c r="S174" s="49">
        <f t="shared" si="4"/>
        <v>100</v>
      </c>
      <c r="T174" s="8"/>
      <c r="U174" s="7"/>
    </row>
    <row r="175" spans="1:21" ht="33" customHeight="1" x14ac:dyDescent="0.25">
      <c r="A175" s="100"/>
      <c r="B175" s="100"/>
      <c r="C175" s="100"/>
      <c r="D175" s="101"/>
      <c r="E175" s="100"/>
      <c r="F175" s="100"/>
      <c r="G175" s="100"/>
      <c r="H175" s="100"/>
      <c r="I175" s="100"/>
      <c r="J175" s="101"/>
      <c r="K175" s="24" t="s">
        <v>28</v>
      </c>
      <c r="L175" s="56" t="s">
        <v>201</v>
      </c>
      <c r="M175" s="45" t="s">
        <v>27</v>
      </c>
      <c r="N175" s="46">
        <v>8</v>
      </c>
      <c r="O175" s="46">
        <v>1</v>
      </c>
      <c r="P175" s="47">
        <v>113.14276</v>
      </c>
      <c r="Q175" s="43"/>
      <c r="R175" s="48">
        <v>113.14276</v>
      </c>
      <c r="S175" s="49">
        <f t="shared" si="4"/>
        <v>100</v>
      </c>
      <c r="T175" s="8"/>
      <c r="U175" s="7"/>
    </row>
    <row r="176" spans="1:21" ht="33" customHeight="1" x14ac:dyDescent="0.25">
      <c r="A176" s="112"/>
      <c r="B176" s="112"/>
      <c r="C176" s="112"/>
      <c r="D176" s="113"/>
      <c r="E176" s="112"/>
      <c r="F176" s="112"/>
      <c r="G176" s="112"/>
      <c r="H176" s="112"/>
      <c r="I176" s="112"/>
      <c r="J176" s="113"/>
      <c r="K176" s="24" t="s">
        <v>4</v>
      </c>
      <c r="L176" s="56" t="s">
        <v>201</v>
      </c>
      <c r="M176" s="45">
        <v>200</v>
      </c>
      <c r="N176" s="46"/>
      <c r="O176" s="46"/>
      <c r="P176" s="47">
        <f>P177</f>
        <v>9000</v>
      </c>
      <c r="Q176" s="43"/>
      <c r="R176" s="48">
        <f>R177</f>
        <v>8087.88</v>
      </c>
      <c r="S176" s="49">
        <f t="shared" si="4"/>
        <v>89.865333333333339</v>
      </c>
      <c r="T176" s="8"/>
      <c r="U176" s="7"/>
    </row>
    <row r="177" spans="1:21" ht="50.25" customHeight="1" x14ac:dyDescent="0.25">
      <c r="A177" s="112"/>
      <c r="B177" s="112"/>
      <c r="C177" s="112"/>
      <c r="D177" s="113"/>
      <c r="E177" s="112"/>
      <c r="F177" s="112"/>
      <c r="G177" s="112"/>
      <c r="H177" s="112"/>
      <c r="I177" s="112"/>
      <c r="J177" s="113"/>
      <c r="K177" s="24" t="s">
        <v>2</v>
      </c>
      <c r="L177" s="56" t="s">
        <v>201</v>
      </c>
      <c r="M177" s="45">
        <v>240</v>
      </c>
      <c r="N177" s="46">
        <v>5</v>
      </c>
      <c r="O177" s="46">
        <v>2</v>
      </c>
      <c r="P177" s="47">
        <v>9000</v>
      </c>
      <c r="Q177" s="43"/>
      <c r="R177" s="48">
        <v>8087.88</v>
      </c>
      <c r="S177" s="49">
        <f t="shared" si="4"/>
        <v>89.865333333333339</v>
      </c>
      <c r="T177" s="8"/>
      <c r="U177" s="7"/>
    </row>
    <row r="178" spans="1:21" ht="111" customHeight="1" x14ac:dyDescent="0.25">
      <c r="A178" s="100"/>
      <c r="B178" s="100"/>
      <c r="C178" s="100"/>
      <c r="D178" s="101"/>
      <c r="E178" s="100"/>
      <c r="F178" s="100"/>
      <c r="G178" s="100"/>
      <c r="H178" s="100"/>
      <c r="I178" s="100"/>
      <c r="J178" s="115"/>
      <c r="K178" s="25" t="s">
        <v>25</v>
      </c>
      <c r="L178" s="40" t="s">
        <v>24</v>
      </c>
      <c r="M178" s="40" t="s">
        <v>5</v>
      </c>
      <c r="N178" s="41">
        <v>0</v>
      </c>
      <c r="O178" s="41">
        <v>0</v>
      </c>
      <c r="P178" s="42">
        <f>P179</f>
        <v>350</v>
      </c>
      <c r="Q178" s="43"/>
      <c r="R178" s="42">
        <f>R179</f>
        <v>0</v>
      </c>
      <c r="S178" s="44">
        <f t="shared" si="4"/>
        <v>0</v>
      </c>
      <c r="T178" s="8"/>
      <c r="U178" s="7"/>
    </row>
    <row r="179" spans="1:21" ht="31.5" customHeight="1" x14ac:dyDescent="0.25">
      <c r="A179" s="100"/>
      <c r="B179" s="100"/>
      <c r="C179" s="100"/>
      <c r="D179" s="101"/>
      <c r="E179" s="100"/>
      <c r="F179" s="100"/>
      <c r="G179" s="100"/>
      <c r="H179" s="100"/>
      <c r="I179" s="100"/>
      <c r="J179" s="71"/>
      <c r="K179" s="24" t="s">
        <v>4</v>
      </c>
      <c r="L179" s="45" t="s">
        <v>24</v>
      </c>
      <c r="M179" s="56">
        <v>200</v>
      </c>
      <c r="N179" s="58"/>
      <c r="O179" s="58"/>
      <c r="P179" s="59">
        <f>P180</f>
        <v>350</v>
      </c>
      <c r="Q179" s="60"/>
      <c r="R179" s="57">
        <f>R180</f>
        <v>0</v>
      </c>
      <c r="S179" s="49">
        <f t="shared" si="4"/>
        <v>0</v>
      </c>
      <c r="T179" s="8"/>
      <c r="U179" s="7"/>
    </row>
    <row r="180" spans="1:21" ht="48" customHeight="1" x14ac:dyDescent="0.25">
      <c r="A180" s="10"/>
      <c r="B180" s="10"/>
      <c r="C180" s="10"/>
      <c r="D180" s="9"/>
      <c r="E180" s="114" t="s">
        <v>26</v>
      </c>
      <c r="F180" s="114"/>
      <c r="G180" s="114"/>
      <c r="H180" s="114"/>
      <c r="I180" s="114"/>
      <c r="J180" s="71"/>
      <c r="K180" s="24" t="s">
        <v>2</v>
      </c>
      <c r="L180" s="45" t="s">
        <v>24</v>
      </c>
      <c r="M180" s="56">
        <v>240</v>
      </c>
      <c r="N180" s="58">
        <v>8</v>
      </c>
      <c r="O180" s="58">
        <v>1</v>
      </c>
      <c r="P180" s="59">
        <v>350</v>
      </c>
      <c r="Q180" s="60"/>
      <c r="R180" s="57">
        <v>0</v>
      </c>
      <c r="S180" s="49">
        <f t="shared" si="4"/>
        <v>0</v>
      </c>
      <c r="T180" s="8"/>
      <c r="U180" s="7"/>
    </row>
    <row r="181" spans="1:21" ht="81.75" customHeight="1" x14ac:dyDescent="0.25">
      <c r="A181" s="72"/>
      <c r="B181" s="72"/>
      <c r="C181" s="72"/>
      <c r="D181" s="73"/>
      <c r="E181" s="70"/>
      <c r="F181" s="70"/>
      <c r="G181" s="70"/>
      <c r="H181" s="70"/>
      <c r="I181" s="70"/>
      <c r="J181" s="106"/>
      <c r="K181" s="27" t="s">
        <v>220</v>
      </c>
      <c r="L181" s="50" t="s">
        <v>219</v>
      </c>
      <c r="M181" s="50"/>
      <c r="N181" s="51"/>
      <c r="O181" s="51"/>
      <c r="P181" s="52">
        <f>P182</f>
        <v>9529.07</v>
      </c>
      <c r="Q181" s="53"/>
      <c r="R181" s="54">
        <f>R182</f>
        <v>0</v>
      </c>
      <c r="S181" s="55">
        <f t="shared" si="4"/>
        <v>0</v>
      </c>
      <c r="T181" s="8"/>
      <c r="U181" s="7"/>
    </row>
    <row r="182" spans="1:21" ht="33" customHeight="1" x14ac:dyDescent="0.25">
      <c r="A182" s="72"/>
      <c r="B182" s="72"/>
      <c r="C182" s="72"/>
      <c r="D182" s="73"/>
      <c r="E182" s="70"/>
      <c r="F182" s="70"/>
      <c r="G182" s="70"/>
      <c r="H182" s="70"/>
      <c r="I182" s="70"/>
      <c r="J182" s="106"/>
      <c r="K182" s="24" t="s">
        <v>4</v>
      </c>
      <c r="L182" s="56" t="s">
        <v>219</v>
      </c>
      <c r="M182" s="56">
        <v>200</v>
      </c>
      <c r="N182" s="58"/>
      <c r="O182" s="58"/>
      <c r="P182" s="59">
        <f>P183</f>
        <v>9529.07</v>
      </c>
      <c r="Q182" s="60"/>
      <c r="R182" s="57">
        <f>R183</f>
        <v>0</v>
      </c>
      <c r="S182" s="49">
        <f t="shared" si="4"/>
        <v>0</v>
      </c>
      <c r="T182" s="8"/>
      <c r="U182" s="7"/>
    </row>
    <row r="183" spans="1:21" ht="48" customHeight="1" x14ac:dyDescent="0.25">
      <c r="A183" s="102"/>
      <c r="B183" s="102"/>
      <c r="C183" s="102"/>
      <c r="D183" s="110"/>
      <c r="E183" s="105"/>
      <c r="F183" s="105"/>
      <c r="G183" s="105"/>
      <c r="H183" s="105"/>
      <c r="I183" s="105"/>
      <c r="J183" s="106"/>
      <c r="K183" s="24" t="s">
        <v>2</v>
      </c>
      <c r="L183" s="56" t="s">
        <v>219</v>
      </c>
      <c r="M183" s="56">
        <v>240</v>
      </c>
      <c r="N183" s="58">
        <v>5</v>
      </c>
      <c r="O183" s="58">
        <v>2</v>
      </c>
      <c r="P183" s="59">
        <v>9529.07</v>
      </c>
      <c r="Q183" s="60"/>
      <c r="R183" s="57">
        <v>0</v>
      </c>
      <c r="S183" s="49">
        <f t="shared" si="4"/>
        <v>0</v>
      </c>
      <c r="T183" s="8"/>
      <c r="U183" s="7"/>
    </row>
    <row r="184" spans="1:21" ht="33.75" customHeight="1" x14ac:dyDescent="0.25">
      <c r="A184" s="102"/>
      <c r="B184" s="102"/>
      <c r="C184" s="102"/>
      <c r="D184" s="110"/>
      <c r="E184" s="105"/>
      <c r="F184" s="105"/>
      <c r="G184" s="105"/>
      <c r="H184" s="105"/>
      <c r="I184" s="105"/>
      <c r="J184" s="30"/>
      <c r="K184" s="27" t="s">
        <v>158</v>
      </c>
      <c r="L184" s="50" t="s">
        <v>157</v>
      </c>
      <c r="M184" s="50"/>
      <c r="N184" s="51"/>
      <c r="O184" s="51"/>
      <c r="P184" s="52">
        <f>P185</f>
        <v>4594.9212100000004</v>
      </c>
      <c r="Q184" s="53"/>
      <c r="R184" s="54">
        <f>R185</f>
        <v>0</v>
      </c>
      <c r="S184" s="55">
        <f t="shared" si="4"/>
        <v>0</v>
      </c>
      <c r="T184" s="8"/>
      <c r="U184" s="7"/>
    </row>
    <row r="185" spans="1:21" ht="18" customHeight="1" x14ac:dyDescent="0.25">
      <c r="A185" s="102"/>
      <c r="B185" s="102"/>
      <c r="C185" s="102"/>
      <c r="D185" s="110"/>
      <c r="E185" s="105"/>
      <c r="F185" s="105"/>
      <c r="G185" s="105"/>
      <c r="H185" s="105"/>
      <c r="I185" s="105"/>
      <c r="J185" s="30"/>
      <c r="K185" s="24" t="s">
        <v>56</v>
      </c>
      <c r="L185" s="56" t="s">
        <v>157</v>
      </c>
      <c r="M185" s="45">
        <v>800</v>
      </c>
      <c r="N185" s="46"/>
      <c r="O185" s="46"/>
      <c r="P185" s="47">
        <f>P186</f>
        <v>4594.9212100000004</v>
      </c>
      <c r="Q185" s="43"/>
      <c r="R185" s="48">
        <f>R186</f>
        <v>0</v>
      </c>
      <c r="S185" s="49">
        <f t="shared" si="4"/>
        <v>0</v>
      </c>
      <c r="T185" s="8"/>
      <c r="U185" s="7"/>
    </row>
    <row r="186" spans="1:21" ht="65.25" customHeight="1" x14ac:dyDescent="0.25">
      <c r="A186" s="29"/>
      <c r="B186" s="29"/>
      <c r="C186" s="29"/>
      <c r="D186" s="30"/>
      <c r="E186" s="29"/>
      <c r="F186" s="29"/>
      <c r="G186" s="29"/>
      <c r="H186" s="29"/>
      <c r="I186" s="29"/>
      <c r="J186" s="30"/>
      <c r="K186" s="24" t="s">
        <v>150</v>
      </c>
      <c r="L186" s="56" t="s">
        <v>157</v>
      </c>
      <c r="M186" s="45">
        <v>810</v>
      </c>
      <c r="N186" s="46">
        <v>5</v>
      </c>
      <c r="O186" s="46">
        <v>2</v>
      </c>
      <c r="P186" s="47">
        <v>4594.9212100000004</v>
      </c>
      <c r="Q186" s="43"/>
      <c r="R186" s="48">
        <v>0</v>
      </c>
      <c r="S186" s="49">
        <f>R186*100/P186</f>
        <v>0</v>
      </c>
      <c r="T186" s="8"/>
      <c r="U186" s="7"/>
    </row>
    <row r="187" spans="1:21" ht="157.15" customHeight="1" x14ac:dyDescent="0.25">
      <c r="A187" s="29"/>
      <c r="B187" s="29"/>
      <c r="C187" s="29"/>
      <c r="D187" s="30"/>
      <c r="E187" s="29"/>
      <c r="F187" s="29"/>
      <c r="G187" s="29"/>
      <c r="H187" s="29"/>
      <c r="I187" s="29"/>
      <c r="J187" s="115"/>
      <c r="K187" s="25" t="s">
        <v>22</v>
      </c>
      <c r="L187" s="40" t="s">
        <v>20</v>
      </c>
      <c r="M187" s="40" t="s">
        <v>5</v>
      </c>
      <c r="N187" s="41">
        <v>0</v>
      </c>
      <c r="O187" s="41">
        <v>0</v>
      </c>
      <c r="P187" s="42">
        <f>P188</f>
        <v>19247.435249999999</v>
      </c>
      <c r="Q187" s="43"/>
      <c r="R187" s="111">
        <f>R188</f>
        <v>3946.2319600000001</v>
      </c>
      <c r="S187" s="44">
        <f t="shared" si="4"/>
        <v>20.502637929383347</v>
      </c>
      <c r="T187" s="8"/>
      <c r="U187" s="7"/>
    </row>
    <row r="188" spans="1:21" ht="32.450000000000003" customHeight="1" x14ac:dyDescent="0.25">
      <c r="A188" s="29"/>
      <c r="B188" s="29"/>
      <c r="C188" s="29"/>
      <c r="D188" s="30"/>
      <c r="E188" s="29"/>
      <c r="F188" s="29"/>
      <c r="G188" s="29"/>
      <c r="H188" s="29"/>
      <c r="I188" s="29"/>
      <c r="J188" s="113"/>
      <c r="K188" s="24" t="s">
        <v>4</v>
      </c>
      <c r="L188" s="45" t="s">
        <v>20</v>
      </c>
      <c r="M188" s="45">
        <v>200</v>
      </c>
      <c r="N188" s="46">
        <v>0</v>
      </c>
      <c r="O188" s="46">
        <v>0</v>
      </c>
      <c r="P188" s="47">
        <f>P189</f>
        <v>19247.435249999999</v>
      </c>
      <c r="Q188" s="43"/>
      <c r="R188" s="48">
        <f>R189</f>
        <v>3946.2319600000001</v>
      </c>
      <c r="S188" s="49">
        <f t="shared" si="4"/>
        <v>20.502637929383347</v>
      </c>
      <c r="T188" s="8"/>
      <c r="U188" s="7"/>
    </row>
    <row r="189" spans="1:21" ht="47.45" customHeight="1" x14ac:dyDescent="0.25">
      <c r="A189" s="10"/>
      <c r="B189" s="10"/>
      <c r="C189" s="10"/>
      <c r="D189" s="9"/>
      <c r="E189" s="114" t="s">
        <v>23</v>
      </c>
      <c r="F189" s="114"/>
      <c r="G189" s="114"/>
      <c r="H189" s="114"/>
      <c r="I189" s="114"/>
      <c r="J189" s="113"/>
      <c r="K189" s="24" t="s">
        <v>2</v>
      </c>
      <c r="L189" s="45" t="s">
        <v>20</v>
      </c>
      <c r="M189" s="45" t="s">
        <v>1</v>
      </c>
      <c r="N189" s="46">
        <v>4</v>
      </c>
      <c r="O189" s="46">
        <v>9</v>
      </c>
      <c r="P189" s="47">
        <v>19247.435249999999</v>
      </c>
      <c r="Q189" s="43"/>
      <c r="R189" s="48">
        <v>3946.2319600000001</v>
      </c>
      <c r="S189" s="49">
        <f t="shared" si="4"/>
        <v>20.502637929383347</v>
      </c>
      <c r="T189" s="8"/>
      <c r="U189" s="7"/>
    </row>
    <row r="190" spans="1:21" ht="50.25" customHeight="1" x14ac:dyDescent="0.25">
      <c r="A190" s="112">
        <v>200</v>
      </c>
      <c r="B190" s="112"/>
      <c r="C190" s="112"/>
      <c r="D190" s="112"/>
      <c r="E190" s="112"/>
      <c r="F190" s="112"/>
      <c r="G190" s="112"/>
      <c r="H190" s="112"/>
      <c r="I190" s="112"/>
      <c r="J190" s="92"/>
      <c r="K190" s="27" t="s">
        <v>193</v>
      </c>
      <c r="L190" s="50" t="s">
        <v>192</v>
      </c>
      <c r="M190" s="50"/>
      <c r="N190" s="51"/>
      <c r="O190" s="51"/>
      <c r="P190" s="52">
        <f>P191</f>
        <v>2588.1819999999998</v>
      </c>
      <c r="Q190" s="53"/>
      <c r="R190" s="54">
        <f>R191</f>
        <v>530.78499999999997</v>
      </c>
      <c r="S190" s="55">
        <f t="shared" ref="S190:S195" si="6">R190*100/P190</f>
        <v>20.508024551596449</v>
      </c>
      <c r="T190" s="8"/>
      <c r="U190" s="7"/>
    </row>
    <row r="191" spans="1:21" ht="33" customHeight="1" x14ac:dyDescent="0.25">
      <c r="A191" s="112" t="s">
        <v>21</v>
      </c>
      <c r="B191" s="112"/>
      <c r="C191" s="112"/>
      <c r="D191" s="112"/>
      <c r="E191" s="112"/>
      <c r="F191" s="112"/>
      <c r="G191" s="112"/>
      <c r="H191" s="112"/>
      <c r="I191" s="112"/>
      <c r="J191" s="92"/>
      <c r="K191" s="24" t="s">
        <v>4</v>
      </c>
      <c r="L191" s="56" t="s">
        <v>192</v>
      </c>
      <c r="M191" s="45">
        <v>200</v>
      </c>
      <c r="N191" s="46"/>
      <c r="O191" s="46"/>
      <c r="P191" s="47">
        <f>P192</f>
        <v>2588.1819999999998</v>
      </c>
      <c r="Q191" s="43"/>
      <c r="R191" s="48">
        <f>R192</f>
        <v>530.78499999999997</v>
      </c>
      <c r="S191" s="49">
        <f t="shared" si="6"/>
        <v>20.508024551596449</v>
      </c>
      <c r="T191" s="8"/>
      <c r="U191" s="7"/>
    </row>
    <row r="192" spans="1:21" ht="49.5" customHeight="1" x14ac:dyDescent="0.25">
      <c r="A192" s="91"/>
      <c r="B192" s="91"/>
      <c r="C192" s="91"/>
      <c r="D192" s="92"/>
      <c r="E192" s="91"/>
      <c r="F192" s="91"/>
      <c r="G192" s="91"/>
      <c r="H192" s="91"/>
      <c r="I192" s="91"/>
      <c r="J192" s="92"/>
      <c r="K192" s="24" t="s">
        <v>2</v>
      </c>
      <c r="L192" s="56" t="s">
        <v>192</v>
      </c>
      <c r="M192" s="45">
        <v>240</v>
      </c>
      <c r="N192" s="46">
        <v>4</v>
      </c>
      <c r="O192" s="46">
        <v>8</v>
      </c>
      <c r="P192" s="47">
        <v>2588.1819999999998</v>
      </c>
      <c r="Q192" s="43"/>
      <c r="R192" s="48">
        <v>530.78499999999997</v>
      </c>
      <c r="S192" s="49">
        <f t="shared" si="6"/>
        <v>20.508024551596449</v>
      </c>
      <c r="T192" s="8"/>
      <c r="U192" s="7"/>
    </row>
    <row r="193" spans="1:21" ht="66" customHeight="1" x14ac:dyDescent="0.25">
      <c r="A193" s="91"/>
      <c r="B193" s="91"/>
      <c r="C193" s="91"/>
      <c r="D193" s="92"/>
      <c r="E193" s="91"/>
      <c r="F193" s="91"/>
      <c r="G193" s="91"/>
      <c r="H193" s="91"/>
      <c r="I193" s="91"/>
      <c r="J193" s="104"/>
      <c r="K193" s="27" t="s">
        <v>204</v>
      </c>
      <c r="L193" s="50" t="s">
        <v>203</v>
      </c>
      <c r="M193" s="50"/>
      <c r="N193" s="51"/>
      <c r="O193" s="51"/>
      <c r="P193" s="52">
        <f>P194</f>
        <v>100</v>
      </c>
      <c r="Q193" s="53"/>
      <c r="R193" s="54">
        <f>R194</f>
        <v>0</v>
      </c>
      <c r="S193" s="55">
        <f t="shared" si="6"/>
        <v>0</v>
      </c>
      <c r="T193" s="8"/>
      <c r="U193" s="7"/>
    </row>
    <row r="194" spans="1:21" ht="32.25" customHeight="1" x14ac:dyDescent="0.25">
      <c r="A194" s="91"/>
      <c r="B194" s="91"/>
      <c r="C194" s="91"/>
      <c r="D194" s="92"/>
      <c r="E194" s="91"/>
      <c r="F194" s="91"/>
      <c r="G194" s="91"/>
      <c r="H194" s="91"/>
      <c r="I194" s="91"/>
      <c r="J194" s="104"/>
      <c r="K194" s="24" t="s">
        <v>4</v>
      </c>
      <c r="L194" s="56" t="s">
        <v>203</v>
      </c>
      <c r="M194" s="45">
        <v>200</v>
      </c>
      <c r="N194" s="46"/>
      <c r="O194" s="46"/>
      <c r="P194" s="47">
        <f>P195</f>
        <v>100</v>
      </c>
      <c r="Q194" s="43"/>
      <c r="R194" s="48">
        <f>R195</f>
        <v>0</v>
      </c>
      <c r="S194" s="49">
        <f t="shared" si="6"/>
        <v>0</v>
      </c>
      <c r="T194" s="8"/>
      <c r="U194" s="7"/>
    </row>
    <row r="195" spans="1:21" ht="49.5" customHeight="1" x14ac:dyDescent="0.25">
      <c r="A195" s="103"/>
      <c r="B195" s="103"/>
      <c r="C195" s="103"/>
      <c r="D195" s="104"/>
      <c r="E195" s="103"/>
      <c r="F195" s="103"/>
      <c r="G195" s="103"/>
      <c r="H195" s="103"/>
      <c r="I195" s="103"/>
      <c r="J195" s="104"/>
      <c r="K195" s="24" t="s">
        <v>2</v>
      </c>
      <c r="L195" s="56" t="s">
        <v>203</v>
      </c>
      <c r="M195" s="45">
        <v>240</v>
      </c>
      <c r="N195" s="46">
        <v>4</v>
      </c>
      <c r="O195" s="46">
        <v>12</v>
      </c>
      <c r="P195" s="47">
        <v>100</v>
      </c>
      <c r="Q195" s="43"/>
      <c r="R195" s="48">
        <v>0</v>
      </c>
      <c r="S195" s="49">
        <f t="shared" si="6"/>
        <v>0</v>
      </c>
      <c r="T195" s="8"/>
      <c r="U195" s="7"/>
    </row>
    <row r="196" spans="1:21" ht="32.450000000000003" customHeight="1" x14ac:dyDescent="0.25">
      <c r="A196" s="103"/>
      <c r="B196" s="103"/>
      <c r="C196" s="103"/>
      <c r="D196" s="104"/>
      <c r="E196" s="103"/>
      <c r="F196" s="103"/>
      <c r="G196" s="103"/>
      <c r="H196" s="103"/>
      <c r="I196" s="103"/>
      <c r="J196" s="115"/>
      <c r="K196" s="25" t="s">
        <v>18</v>
      </c>
      <c r="L196" s="40" t="s">
        <v>14</v>
      </c>
      <c r="M196" s="40" t="s">
        <v>5</v>
      </c>
      <c r="N196" s="41">
        <v>0</v>
      </c>
      <c r="O196" s="41">
        <v>0</v>
      </c>
      <c r="P196" s="42">
        <v>65</v>
      </c>
      <c r="Q196" s="43"/>
      <c r="R196" s="111">
        <f>R197</f>
        <v>0</v>
      </c>
      <c r="S196" s="44">
        <f t="shared" si="4"/>
        <v>0</v>
      </c>
      <c r="T196" s="8"/>
      <c r="U196" s="7"/>
    </row>
    <row r="197" spans="1:21" ht="17.25" customHeight="1" x14ac:dyDescent="0.25">
      <c r="A197" s="103"/>
      <c r="B197" s="103"/>
      <c r="C197" s="103"/>
      <c r="D197" s="104"/>
      <c r="E197" s="103"/>
      <c r="F197" s="103"/>
      <c r="G197" s="103"/>
      <c r="H197" s="103"/>
      <c r="I197" s="103"/>
      <c r="J197" s="113"/>
      <c r="K197" s="24" t="s">
        <v>17</v>
      </c>
      <c r="L197" s="45" t="s">
        <v>14</v>
      </c>
      <c r="M197" s="45">
        <v>500</v>
      </c>
      <c r="N197" s="46">
        <v>0</v>
      </c>
      <c r="O197" s="46">
        <v>0</v>
      </c>
      <c r="P197" s="47">
        <v>65</v>
      </c>
      <c r="Q197" s="43"/>
      <c r="R197" s="48">
        <f>R198</f>
        <v>0</v>
      </c>
      <c r="S197" s="49">
        <f t="shared" si="4"/>
        <v>0</v>
      </c>
      <c r="T197" s="8"/>
      <c r="U197" s="7"/>
    </row>
    <row r="198" spans="1:21" ht="17.25" customHeight="1" x14ac:dyDescent="0.25">
      <c r="A198" s="10"/>
      <c r="B198" s="10"/>
      <c r="C198" s="10"/>
      <c r="D198" s="9"/>
      <c r="E198" s="114" t="s">
        <v>19</v>
      </c>
      <c r="F198" s="114"/>
      <c r="G198" s="114"/>
      <c r="H198" s="114"/>
      <c r="I198" s="114"/>
      <c r="J198" s="113"/>
      <c r="K198" s="24" t="s">
        <v>15</v>
      </c>
      <c r="L198" s="45" t="s">
        <v>14</v>
      </c>
      <c r="M198" s="45" t="s">
        <v>13</v>
      </c>
      <c r="N198" s="46">
        <v>4</v>
      </c>
      <c r="O198" s="46">
        <v>12</v>
      </c>
      <c r="P198" s="47">
        <v>65</v>
      </c>
      <c r="Q198" s="43"/>
      <c r="R198" s="48">
        <v>0</v>
      </c>
      <c r="S198" s="49">
        <f t="shared" si="4"/>
        <v>0</v>
      </c>
      <c r="T198" s="8"/>
      <c r="U198" s="7"/>
    </row>
    <row r="199" spans="1:21" ht="47.25" customHeight="1" x14ac:dyDescent="0.25">
      <c r="A199" s="112">
        <v>500</v>
      </c>
      <c r="B199" s="112"/>
      <c r="C199" s="112"/>
      <c r="D199" s="112"/>
      <c r="E199" s="112"/>
      <c r="F199" s="112"/>
      <c r="G199" s="112"/>
      <c r="H199" s="112"/>
      <c r="I199" s="112"/>
      <c r="J199" s="99"/>
      <c r="K199" s="27" t="s">
        <v>195</v>
      </c>
      <c r="L199" s="50" t="s">
        <v>194</v>
      </c>
      <c r="M199" s="50"/>
      <c r="N199" s="51"/>
      <c r="O199" s="51"/>
      <c r="P199" s="52">
        <f>P200+P202</f>
        <v>11199.169999999998</v>
      </c>
      <c r="Q199" s="53"/>
      <c r="R199" s="54">
        <f>R200</f>
        <v>0</v>
      </c>
      <c r="S199" s="55">
        <f t="shared" si="4"/>
        <v>0</v>
      </c>
      <c r="T199" s="8"/>
      <c r="U199" s="7"/>
    </row>
    <row r="200" spans="1:21" ht="35.25" customHeight="1" x14ac:dyDescent="0.25">
      <c r="A200" s="112" t="s">
        <v>16</v>
      </c>
      <c r="B200" s="112"/>
      <c r="C200" s="112"/>
      <c r="D200" s="112"/>
      <c r="E200" s="112"/>
      <c r="F200" s="112"/>
      <c r="G200" s="112"/>
      <c r="H200" s="112"/>
      <c r="I200" s="112"/>
      <c r="J200" s="99"/>
      <c r="K200" s="24" t="s">
        <v>4</v>
      </c>
      <c r="L200" s="45" t="s">
        <v>194</v>
      </c>
      <c r="M200" s="45">
        <v>200</v>
      </c>
      <c r="N200" s="46"/>
      <c r="O200" s="46"/>
      <c r="P200" s="47">
        <f>P201</f>
        <v>5530.44</v>
      </c>
      <c r="Q200" s="43"/>
      <c r="R200" s="48">
        <f>R201</f>
        <v>0</v>
      </c>
      <c r="S200" s="49">
        <f t="shared" si="4"/>
        <v>0</v>
      </c>
      <c r="T200" s="8"/>
      <c r="U200" s="7"/>
    </row>
    <row r="201" spans="1:21" ht="49.5" customHeight="1" x14ac:dyDescent="0.25">
      <c r="A201" s="98"/>
      <c r="B201" s="98"/>
      <c r="C201" s="98"/>
      <c r="D201" s="99"/>
      <c r="E201" s="98"/>
      <c r="F201" s="98"/>
      <c r="G201" s="98"/>
      <c r="H201" s="98"/>
      <c r="I201" s="98"/>
      <c r="J201" s="99"/>
      <c r="K201" s="24" t="s">
        <v>2</v>
      </c>
      <c r="L201" s="45" t="s">
        <v>194</v>
      </c>
      <c r="M201" s="45">
        <v>240</v>
      </c>
      <c r="N201" s="46">
        <v>4</v>
      </c>
      <c r="O201" s="46">
        <v>9</v>
      </c>
      <c r="P201" s="47">
        <v>5530.44</v>
      </c>
      <c r="Q201" s="43"/>
      <c r="R201" s="48">
        <v>0</v>
      </c>
      <c r="S201" s="49">
        <f t="shared" si="4"/>
        <v>0</v>
      </c>
      <c r="T201" s="8"/>
      <c r="U201" s="7"/>
    </row>
    <row r="202" spans="1:21" ht="34.5" customHeight="1" x14ac:dyDescent="0.25">
      <c r="A202" s="98"/>
      <c r="B202" s="98"/>
      <c r="C202" s="98"/>
      <c r="D202" s="99"/>
      <c r="E202" s="98"/>
      <c r="F202" s="98"/>
      <c r="G202" s="98"/>
      <c r="H202" s="98"/>
      <c r="I202" s="98"/>
      <c r="J202" s="108"/>
      <c r="K202" s="24" t="s">
        <v>4</v>
      </c>
      <c r="L202" s="45" t="s">
        <v>194</v>
      </c>
      <c r="M202" s="45">
        <v>200</v>
      </c>
      <c r="N202" s="46"/>
      <c r="O202" s="46"/>
      <c r="P202" s="47">
        <f>P203</f>
        <v>5668.73</v>
      </c>
      <c r="Q202" s="43"/>
      <c r="R202" s="48">
        <f>R203</f>
        <v>0</v>
      </c>
      <c r="S202" s="49">
        <f t="shared" si="4"/>
        <v>0</v>
      </c>
      <c r="T202" s="8"/>
      <c r="U202" s="7"/>
    </row>
    <row r="203" spans="1:21" ht="49.5" customHeight="1" x14ac:dyDescent="0.25">
      <c r="A203" s="98"/>
      <c r="B203" s="98"/>
      <c r="C203" s="98"/>
      <c r="D203" s="99"/>
      <c r="E203" s="98"/>
      <c r="F203" s="98"/>
      <c r="G203" s="98"/>
      <c r="H203" s="98"/>
      <c r="I203" s="98"/>
      <c r="J203" s="108"/>
      <c r="K203" s="24" t="s">
        <v>2</v>
      </c>
      <c r="L203" s="45" t="s">
        <v>194</v>
      </c>
      <c r="M203" s="45">
        <v>240</v>
      </c>
      <c r="N203" s="46">
        <v>5</v>
      </c>
      <c r="O203" s="46">
        <v>3</v>
      </c>
      <c r="P203" s="47">
        <v>5668.73</v>
      </c>
      <c r="Q203" s="43"/>
      <c r="R203" s="48">
        <v>0</v>
      </c>
      <c r="S203" s="49">
        <f t="shared" si="4"/>
        <v>0</v>
      </c>
      <c r="T203" s="8"/>
      <c r="U203" s="7"/>
    </row>
    <row r="204" spans="1:21" ht="49.5" customHeight="1" x14ac:dyDescent="0.25">
      <c r="A204" s="107"/>
      <c r="B204" s="107"/>
      <c r="C204" s="107"/>
      <c r="D204" s="108"/>
      <c r="E204" s="107"/>
      <c r="F204" s="107"/>
      <c r="G204" s="107"/>
      <c r="H204" s="107"/>
      <c r="I204" s="107"/>
      <c r="J204" s="115"/>
      <c r="K204" s="25" t="s">
        <v>222</v>
      </c>
      <c r="L204" s="40" t="s">
        <v>221</v>
      </c>
      <c r="M204" s="40" t="s">
        <v>5</v>
      </c>
      <c r="N204" s="41">
        <v>0</v>
      </c>
      <c r="O204" s="41">
        <v>0</v>
      </c>
      <c r="P204" s="42">
        <f>P205</f>
        <v>50</v>
      </c>
      <c r="Q204" s="43"/>
      <c r="R204" s="111">
        <f>R205</f>
        <v>0</v>
      </c>
      <c r="S204" s="44">
        <f t="shared" si="4"/>
        <v>0</v>
      </c>
      <c r="T204" s="8"/>
      <c r="U204" s="7"/>
    </row>
    <row r="205" spans="1:21" ht="33" customHeight="1" x14ac:dyDescent="0.25">
      <c r="A205" s="107"/>
      <c r="B205" s="107"/>
      <c r="C205" s="107"/>
      <c r="D205" s="108"/>
      <c r="E205" s="107"/>
      <c r="F205" s="107"/>
      <c r="G205" s="107"/>
      <c r="H205" s="107"/>
      <c r="I205" s="107"/>
      <c r="J205" s="113"/>
      <c r="K205" s="24" t="s">
        <v>9</v>
      </c>
      <c r="L205" s="45" t="s">
        <v>221</v>
      </c>
      <c r="M205" s="45">
        <v>400</v>
      </c>
      <c r="N205" s="46">
        <v>0</v>
      </c>
      <c r="O205" s="46">
        <v>0</v>
      </c>
      <c r="P205" s="47">
        <f>P206</f>
        <v>50</v>
      </c>
      <c r="Q205" s="43"/>
      <c r="R205" s="48">
        <f>R206</f>
        <v>0</v>
      </c>
      <c r="S205" s="49">
        <f t="shared" si="4"/>
        <v>0</v>
      </c>
      <c r="T205" s="8"/>
      <c r="U205" s="7"/>
    </row>
    <row r="206" spans="1:21" ht="18.75" customHeight="1" x14ac:dyDescent="0.25">
      <c r="A206" s="10"/>
      <c r="B206" s="10"/>
      <c r="C206" s="10"/>
      <c r="D206" s="9"/>
      <c r="E206" s="114" t="s">
        <v>12</v>
      </c>
      <c r="F206" s="114"/>
      <c r="G206" s="114"/>
      <c r="H206" s="114"/>
      <c r="I206" s="114"/>
      <c r="J206" s="113"/>
      <c r="K206" s="24" t="s">
        <v>7</v>
      </c>
      <c r="L206" s="45" t="s">
        <v>221</v>
      </c>
      <c r="M206" s="45">
        <v>410</v>
      </c>
      <c r="N206" s="46">
        <v>3</v>
      </c>
      <c r="O206" s="46">
        <v>10</v>
      </c>
      <c r="P206" s="47">
        <v>50</v>
      </c>
      <c r="Q206" s="43"/>
      <c r="R206" s="48">
        <v>0</v>
      </c>
      <c r="S206" s="49">
        <f t="shared" si="4"/>
        <v>0</v>
      </c>
      <c r="T206" s="8"/>
      <c r="U206" s="7"/>
    </row>
    <row r="207" spans="1:21" ht="143.25" customHeight="1" x14ac:dyDescent="0.25">
      <c r="A207" s="112">
        <v>200</v>
      </c>
      <c r="B207" s="112"/>
      <c r="C207" s="112"/>
      <c r="D207" s="112"/>
      <c r="E207" s="112"/>
      <c r="F207" s="112"/>
      <c r="G207" s="112"/>
      <c r="H207" s="112"/>
      <c r="I207" s="112"/>
      <c r="J207" s="99"/>
      <c r="K207" s="27" t="s">
        <v>199</v>
      </c>
      <c r="L207" s="50" t="s">
        <v>198</v>
      </c>
      <c r="M207" s="50"/>
      <c r="N207" s="51"/>
      <c r="O207" s="51"/>
      <c r="P207" s="52">
        <f>P208</f>
        <v>200</v>
      </c>
      <c r="Q207" s="53"/>
      <c r="R207" s="54">
        <f>R208</f>
        <v>0</v>
      </c>
      <c r="S207" s="55">
        <f t="shared" si="4"/>
        <v>0</v>
      </c>
      <c r="T207" s="8"/>
      <c r="U207" s="7"/>
    </row>
    <row r="208" spans="1:21" ht="34.5" customHeight="1" x14ac:dyDescent="0.25">
      <c r="A208" s="112" t="s">
        <v>3</v>
      </c>
      <c r="B208" s="112"/>
      <c r="C208" s="112"/>
      <c r="D208" s="112"/>
      <c r="E208" s="112"/>
      <c r="F208" s="112"/>
      <c r="G208" s="112"/>
      <c r="H208" s="112"/>
      <c r="I208" s="112"/>
      <c r="J208" s="99"/>
      <c r="K208" s="24" t="s">
        <v>4</v>
      </c>
      <c r="L208" s="56" t="s">
        <v>198</v>
      </c>
      <c r="M208" s="45">
        <v>200</v>
      </c>
      <c r="N208" s="46"/>
      <c r="O208" s="46"/>
      <c r="P208" s="47">
        <f>P209</f>
        <v>200</v>
      </c>
      <c r="Q208" s="43"/>
      <c r="R208" s="48">
        <f>R209</f>
        <v>0</v>
      </c>
      <c r="S208" s="49">
        <f t="shared" si="4"/>
        <v>0</v>
      </c>
      <c r="T208" s="8"/>
      <c r="U208" s="7"/>
    </row>
    <row r="209" spans="1:21" ht="48" customHeight="1" x14ac:dyDescent="0.25">
      <c r="A209" s="98"/>
      <c r="B209" s="98"/>
      <c r="C209" s="98"/>
      <c r="D209" s="99"/>
      <c r="E209" s="98"/>
      <c r="F209" s="98"/>
      <c r="G209" s="98"/>
      <c r="H209" s="98"/>
      <c r="I209" s="98"/>
      <c r="J209" s="99"/>
      <c r="K209" s="24" t="s">
        <v>2</v>
      </c>
      <c r="L209" s="56" t="s">
        <v>198</v>
      </c>
      <c r="M209" s="45">
        <v>240</v>
      </c>
      <c r="N209" s="46">
        <v>5</v>
      </c>
      <c r="O209" s="46">
        <v>3</v>
      </c>
      <c r="P209" s="47">
        <v>200</v>
      </c>
      <c r="Q209" s="43"/>
      <c r="R209" s="48">
        <v>0</v>
      </c>
      <c r="S209" s="49">
        <f t="shared" si="4"/>
        <v>0</v>
      </c>
      <c r="T209" s="8"/>
      <c r="U209" s="7"/>
    </row>
    <row r="210" spans="1:21" ht="46.5" customHeight="1" x14ac:dyDescent="0.25">
      <c r="A210" s="98"/>
      <c r="B210" s="98"/>
      <c r="C210" s="98"/>
      <c r="D210" s="99"/>
      <c r="E210" s="98"/>
      <c r="F210" s="98"/>
      <c r="G210" s="98"/>
      <c r="H210" s="98"/>
      <c r="I210" s="98"/>
      <c r="J210" s="67"/>
      <c r="K210" s="27" t="s">
        <v>154</v>
      </c>
      <c r="L210" s="50" t="s">
        <v>153</v>
      </c>
      <c r="M210" s="50"/>
      <c r="N210" s="51"/>
      <c r="O210" s="51"/>
      <c r="P210" s="52">
        <f>P211</f>
        <v>100</v>
      </c>
      <c r="Q210" s="53"/>
      <c r="R210" s="54">
        <f>R211</f>
        <v>0</v>
      </c>
      <c r="S210" s="55">
        <f t="shared" si="4"/>
        <v>0</v>
      </c>
      <c r="T210" s="8"/>
      <c r="U210" s="7"/>
    </row>
    <row r="211" spans="1:21" ht="17.25" customHeight="1" x14ac:dyDescent="0.25">
      <c r="A211" s="98"/>
      <c r="B211" s="98"/>
      <c r="C211" s="98"/>
      <c r="D211" s="99"/>
      <c r="E211" s="98"/>
      <c r="F211" s="98"/>
      <c r="G211" s="98"/>
      <c r="H211" s="98"/>
      <c r="I211" s="98"/>
      <c r="J211" s="67"/>
      <c r="K211" s="24" t="s">
        <v>56</v>
      </c>
      <c r="L211" s="56" t="s">
        <v>153</v>
      </c>
      <c r="M211" s="45">
        <v>800</v>
      </c>
      <c r="N211" s="46"/>
      <c r="O211" s="46"/>
      <c r="P211" s="47">
        <f>P212</f>
        <v>100</v>
      </c>
      <c r="Q211" s="43"/>
      <c r="R211" s="48">
        <f>R212</f>
        <v>0</v>
      </c>
      <c r="S211" s="49">
        <f t="shared" si="4"/>
        <v>0</v>
      </c>
      <c r="T211" s="8"/>
      <c r="U211" s="7"/>
    </row>
    <row r="212" spans="1:21" ht="66" customHeight="1" x14ac:dyDescent="0.25">
      <c r="A212" s="66"/>
      <c r="B212" s="66"/>
      <c r="C212" s="66"/>
      <c r="D212" s="67"/>
      <c r="E212" s="66"/>
      <c r="F212" s="66"/>
      <c r="G212" s="66"/>
      <c r="H212" s="66"/>
      <c r="I212" s="66"/>
      <c r="J212" s="67"/>
      <c r="K212" s="24" t="s">
        <v>150</v>
      </c>
      <c r="L212" s="56" t="s">
        <v>153</v>
      </c>
      <c r="M212" s="45">
        <v>810</v>
      </c>
      <c r="N212" s="46">
        <v>5</v>
      </c>
      <c r="O212" s="46">
        <v>2</v>
      </c>
      <c r="P212" s="47">
        <v>100</v>
      </c>
      <c r="Q212" s="43"/>
      <c r="R212" s="48">
        <v>0</v>
      </c>
      <c r="S212" s="49">
        <f t="shared" ref="S212:S215" si="7">R212*100/P212</f>
        <v>0</v>
      </c>
      <c r="T212" s="8"/>
      <c r="U212" s="7"/>
    </row>
    <row r="213" spans="1:21" ht="95.25" customHeight="1" x14ac:dyDescent="0.25">
      <c r="A213" s="112"/>
      <c r="B213" s="112"/>
      <c r="C213" s="112"/>
      <c r="D213" s="113"/>
      <c r="E213" s="112"/>
      <c r="F213" s="112"/>
      <c r="G213" s="112"/>
      <c r="H213" s="112"/>
      <c r="I213" s="112"/>
      <c r="J213" s="113"/>
      <c r="K213" s="27" t="s">
        <v>224</v>
      </c>
      <c r="L213" s="50" t="s">
        <v>223</v>
      </c>
      <c r="M213" s="50"/>
      <c r="N213" s="51"/>
      <c r="O213" s="51"/>
      <c r="P213" s="52">
        <f>P214</f>
        <v>904</v>
      </c>
      <c r="Q213" s="53"/>
      <c r="R213" s="54">
        <f>R214</f>
        <v>0</v>
      </c>
      <c r="S213" s="49">
        <f t="shared" si="7"/>
        <v>0</v>
      </c>
      <c r="T213" s="8"/>
      <c r="U213" s="7"/>
    </row>
    <row r="214" spans="1:21" ht="32.25" customHeight="1" x14ac:dyDescent="0.25">
      <c r="A214" s="112"/>
      <c r="B214" s="112"/>
      <c r="C214" s="112"/>
      <c r="D214" s="113"/>
      <c r="E214" s="112"/>
      <c r="F214" s="112"/>
      <c r="G214" s="112"/>
      <c r="H214" s="112"/>
      <c r="I214" s="112"/>
      <c r="J214" s="113"/>
      <c r="K214" s="24" t="s">
        <v>4</v>
      </c>
      <c r="L214" s="56" t="s">
        <v>223</v>
      </c>
      <c r="M214" s="45">
        <v>200</v>
      </c>
      <c r="N214" s="46"/>
      <c r="O214" s="46"/>
      <c r="P214" s="47">
        <f>P215</f>
        <v>904</v>
      </c>
      <c r="Q214" s="43"/>
      <c r="R214" s="48">
        <f>R215</f>
        <v>0</v>
      </c>
      <c r="S214" s="49">
        <f t="shared" si="7"/>
        <v>0</v>
      </c>
      <c r="T214" s="8"/>
      <c r="U214" s="7"/>
    </row>
    <row r="215" spans="1:21" ht="50.25" customHeight="1" x14ac:dyDescent="0.25">
      <c r="A215" s="112"/>
      <c r="B215" s="112"/>
      <c r="C215" s="112"/>
      <c r="D215" s="113"/>
      <c r="E215" s="112"/>
      <c r="F215" s="112"/>
      <c r="G215" s="112"/>
      <c r="H215" s="112"/>
      <c r="I215" s="112"/>
      <c r="J215" s="113"/>
      <c r="K215" s="24" t="s">
        <v>2</v>
      </c>
      <c r="L215" s="56" t="s">
        <v>223</v>
      </c>
      <c r="M215" s="45">
        <v>240</v>
      </c>
      <c r="N215" s="46">
        <v>5</v>
      </c>
      <c r="O215" s="46">
        <v>2</v>
      </c>
      <c r="P215" s="47">
        <v>904</v>
      </c>
      <c r="Q215" s="43"/>
      <c r="R215" s="48">
        <v>0</v>
      </c>
      <c r="S215" s="49">
        <f t="shared" si="7"/>
        <v>0</v>
      </c>
      <c r="T215" s="8"/>
      <c r="U215" s="7"/>
    </row>
    <row r="216" spans="1:21" ht="50.25" customHeight="1" x14ac:dyDescent="0.25">
      <c r="A216" s="66"/>
      <c r="B216" s="66"/>
      <c r="C216" s="66"/>
      <c r="D216" s="67"/>
      <c r="E216" s="66"/>
      <c r="F216" s="66"/>
      <c r="G216" s="66"/>
      <c r="H216" s="66"/>
      <c r="I216" s="66"/>
      <c r="J216" s="39"/>
      <c r="K216" s="27" t="s">
        <v>176</v>
      </c>
      <c r="L216" s="50" t="s">
        <v>159</v>
      </c>
      <c r="M216" s="50"/>
      <c r="N216" s="51"/>
      <c r="O216" s="51"/>
      <c r="P216" s="52">
        <f>P217</f>
        <v>100</v>
      </c>
      <c r="Q216" s="53"/>
      <c r="R216" s="54">
        <f>R217</f>
        <v>0</v>
      </c>
      <c r="S216" s="55">
        <f>R216*100/P216</f>
        <v>0</v>
      </c>
      <c r="T216" s="8"/>
      <c r="U216" s="7"/>
    </row>
    <row r="217" spans="1:21" ht="33" customHeight="1" x14ac:dyDescent="0.25">
      <c r="A217" s="66"/>
      <c r="B217" s="66"/>
      <c r="C217" s="66"/>
      <c r="D217" s="67"/>
      <c r="E217" s="66"/>
      <c r="F217" s="66"/>
      <c r="G217" s="66"/>
      <c r="H217" s="66"/>
      <c r="I217" s="66"/>
      <c r="J217" s="39"/>
      <c r="K217" s="24" t="s">
        <v>4</v>
      </c>
      <c r="L217" s="56" t="s">
        <v>159</v>
      </c>
      <c r="M217" s="45">
        <v>200</v>
      </c>
      <c r="N217" s="46"/>
      <c r="O217" s="46"/>
      <c r="P217" s="47">
        <f>P218</f>
        <v>100</v>
      </c>
      <c r="Q217" s="43"/>
      <c r="R217" s="48">
        <f>R218</f>
        <v>0</v>
      </c>
      <c r="S217" s="49">
        <f t="shared" ref="S217:S226" si="8">R217*100/P217</f>
        <v>0</v>
      </c>
      <c r="T217" s="8"/>
      <c r="U217" s="7"/>
    </row>
    <row r="218" spans="1:21" ht="48.75" customHeight="1" x14ac:dyDescent="0.25">
      <c r="A218" s="38"/>
      <c r="B218" s="38"/>
      <c r="C218" s="38"/>
      <c r="D218" s="39"/>
      <c r="E218" s="38"/>
      <c r="F218" s="38"/>
      <c r="G218" s="38"/>
      <c r="H218" s="38"/>
      <c r="I218" s="38"/>
      <c r="J218" s="39"/>
      <c r="K218" s="24" t="s">
        <v>2</v>
      </c>
      <c r="L218" s="56" t="s">
        <v>159</v>
      </c>
      <c r="M218" s="45">
        <v>240</v>
      </c>
      <c r="N218" s="46">
        <v>5</v>
      </c>
      <c r="O218" s="46">
        <v>2</v>
      </c>
      <c r="P218" s="47">
        <v>100</v>
      </c>
      <c r="Q218" s="43"/>
      <c r="R218" s="48">
        <v>0</v>
      </c>
      <c r="S218" s="49">
        <f t="shared" si="8"/>
        <v>0</v>
      </c>
      <c r="T218" s="8"/>
      <c r="U218" s="7"/>
    </row>
    <row r="219" spans="1:21" ht="80.25" customHeight="1" x14ac:dyDescent="0.2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27" t="s">
        <v>187</v>
      </c>
      <c r="L219" s="50" t="s">
        <v>186</v>
      </c>
      <c r="M219" s="50"/>
      <c r="N219" s="51"/>
      <c r="O219" s="51"/>
      <c r="P219" s="52">
        <f>P220+P222</f>
        <v>2885.8652899999997</v>
      </c>
      <c r="Q219" s="53"/>
      <c r="R219" s="54">
        <f>R220+R222</f>
        <v>1454.3986399999999</v>
      </c>
      <c r="S219" s="55">
        <f t="shared" si="8"/>
        <v>50.397315669575143</v>
      </c>
      <c r="T219" s="36"/>
      <c r="U219" s="37"/>
    </row>
    <row r="220" spans="1:21" ht="32.25" customHeight="1" x14ac:dyDescent="0.2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24" t="s">
        <v>4</v>
      </c>
      <c r="L220" s="56" t="s">
        <v>186</v>
      </c>
      <c r="M220" s="45">
        <v>200</v>
      </c>
      <c r="N220" s="46"/>
      <c r="O220" s="46"/>
      <c r="P220" s="47">
        <f>P221</f>
        <v>2261.5</v>
      </c>
      <c r="Q220" s="43"/>
      <c r="R220" s="48">
        <f>R221</f>
        <v>1454.3986399999999</v>
      </c>
      <c r="S220" s="49">
        <f t="shared" si="8"/>
        <v>64.311237674110103</v>
      </c>
      <c r="T220" s="36"/>
      <c r="U220" s="37"/>
    </row>
    <row r="221" spans="1:21" ht="48.75" customHeight="1" x14ac:dyDescent="0.2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24" t="s">
        <v>2</v>
      </c>
      <c r="L221" s="56" t="s">
        <v>186</v>
      </c>
      <c r="M221" s="45">
        <v>240</v>
      </c>
      <c r="N221" s="46">
        <v>4</v>
      </c>
      <c r="O221" s="46">
        <v>9</v>
      </c>
      <c r="P221" s="59">
        <v>2261.5</v>
      </c>
      <c r="Q221" s="43"/>
      <c r="R221" s="48">
        <v>1454.3986399999999</v>
      </c>
      <c r="S221" s="49">
        <f t="shared" si="8"/>
        <v>64.311237674110103</v>
      </c>
      <c r="T221" s="36"/>
      <c r="U221" s="37"/>
    </row>
    <row r="222" spans="1:21" ht="33.75" customHeight="1" x14ac:dyDescent="0.2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24" t="s">
        <v>9</v>
      </c>
      <c r="L222" s="56" t="s">
        <v>186</v>
      </c>
      <c r="M222" s="45">
        <v>400</v>
      </c>
      <c r="N222" s="46"/>
      <c r="O222" s="46"/>
      <c r="P222" s="59">
        <f>P223</f>
        <v>624.36528999999996</v>
      </c>
      <c r="Q222" s="43"/>
      <c r="R222" s="48">
        <f>R223</f>
        <v>0</v>
      </c>
      <c r="S222" s="49">
        <f t="shared" si="8"/>
        <v>0</v>
      </c>
      <c r="T222" s="36"/>
      <c r="U222" s="37"/>
    </row>
    <row r="223" spans="1:21" ht="17.25" customHeight="1" x14ac:dyDescent="0.2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24" t="s">
        <v>7</v>
      </c>
      <c r="L223" s="56" t="s">
        <v>186</v>
      </c>
      <c r="M223" s="45">
        <v>410</v>
      </c>
      <c r="N223" s="46">
        <v>4</v>
      </c>
      <c r="O223" s="46">
        <v>9</v>
      </c>
      <c r="P223" s="59">
        <v>624.36528999999996</v>
      </c>
      <c r="Q223" s="43"/>
      <c r="R223" s="48">
        <v>0</v>
      </c>
      <c r="S223" s="49">
        <f t="shared" si="8"/>
        <v>0</v>
      </c>
      <c r="T223" s="36"/>
      <c r="U223" s="37"/>
    </row>
    <row r="224" spans="1:21" ht="64.5" customHeight="1" x14ac:dyDescent="0.2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27" t="s">
        <v>197</v>
      </c>
      <c r="L224" s="50" t="s">
        <v>196</v>
      </c>
      <c r="M224" s="50"/>
      <c r="N224" s="51"/>
      <c r="O224" s="51"/>
      <c r="P224" s="52">
        <f>P225</f>
        <v>33.1</v>
      </c>
      <c r="Q224" s="53"/>
      <c r="R224" s="54">
        <f>R225</f>
        <v>5.3614600000000001</v>
      </c>
      <c r="S224" s="55">
        <f t="shared" si="8"/>
        <v>16.19776435045317</v>
      </c>
      <c r="T224" s="36"/>
      <c r="U224" s="37"/>
    </row>
    <row r="225" spans="1:21" ht="34.5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24" t="s">
        <v>4</v>
      </c>
      <c r="L225" s="56" t="s">
        <v>196</v>
      </c>
      <c r="M225" s="45">
        <v>200</v>
      </c>
      <c r="N225" s="46"/>
      <c r="O225" s="46"/>
      <c r="P225" s="59">
        <f>P226</f>
        <v>33.1</v>
      </c>
      <c r="Q225" s="43"/>
      <c r="R225" s="48">
        <f>R226</f>
        <v>5.3614600000000001</v>
      </c>
      <c r="S225" s="49">
        <f t="shared" si="8"/>
        <v>16.19776435045317</v>
      </c>
      <c r="T225" s="36"/>
      <c r="U225" s="37"/>
    </row>
    <row r="226" spans="1:21" ht="50.25" customHeight="1" x14ac:dyDescent="0.2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24" t="s">
        <v>2</v>
      </c>
      <c r="L226" s="56" t="s">
        <v>196</v>
      </c>
      <c r="M226" s="45">
        <v>240</v>
      </c>
      <c r="N226" s="46">
        <v>4</v>
      </c>
      <c r="O226" s="46">
        <v>8</v>
      </c>
      <c r="P226" s="59">
        <v>33.1</v>
      </c>
      <c r="Q226" s="43"/>
      <c r="R226" s="48">
        <v>5.3614600000000001</v>
      </c>
      <c r="S226" s="49">
        <f t="shared" si="8"/>
        <v>16.19776435045317</v>
      </c>
      <c r="T226" s="36"/>
      <c r="U226" s="37"/>
    </row>
    <row r="227" spans="1:21" ht="33.75" customHeight="1" x14ac:dyDescent="0.2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27" t="s">
        <v>205</v>
      </c>
      <c r="L227" s="50" t="s">
        <v>206</v>
      </c>
      <c r="M227" s="50"/>
      <c r="N227" s="51"/>
      <c r="O227" s="51"/>
      <c r="P227" s="52">
        <f>P228</f>
        <v>35243.406300000002</v>
      </c>
      <c r="Q227" s="53"/>
      <c r="R227" s="54">
        <f>R228</f>
        <v>280</v>
      </c>
      <c r="S227" s="55">
        <f t="shared" ref="S227:S233" si="9">R227*100/P227</f>
        <v>0.79447485188172629</v>
      </c>
      <c r="T227" s="36"/>
      <c r="U227" s="37"/>
    </row>
    <row r="228" spans="1:21" ht="33.75" customHeight="1" x14ac:dyDescent="0.2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24" t="s">
        <v>9</v>
      </c>
      <c r="L228" s="56" t="s">
        <v>206</v>
      </c>
      <c r="M228" s="45">
        <v>400</v>
      </c>
      <c r="N228" s="46"/>
      <c r="O228" s="46"/>
      <c r="P228" s="47">
        <f>P229</f>
        <v>35243.406300000002</v>
      </c>
      <c r="Q228" s="43"/>
      <c r="R228" s="48">
        <f>R229</f>
        <v>280</v>
      </c>
      <c r="S228" s="49">
        <f t="shared" si="9"/>
        <v>0.79447485188172629</v>
      </c>
      <c r="T228" s="36"/>
      <c r="U228" s="37"/>
    </row>
    <row r="229" spans="1:21" ht="16.5" customHeight="1" x14ac:dyDescent="0.2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24" t="s">
        <v>7</v>
      </c>
      <c r="L229" s="56" t="s">
        <v>206</v>
      </c>
      <c r="M229" s="45">
        <v>410</v>
      </c>
      <c r="N229" s="46">
        <v>5</v>
      </c>
      <c r="O229" s="46">
        <v>2</v>
      </c>
      <c r="P229" s="47">
        <v>35243.406300000002</v>
      </c>
      <c r="Q229" s="43"/>
      <c r="R229" s="48">
        <v>280</v>
      </c>
      <c r="S229" s="49">
        <f t="shared" si="9"/>
        <v>0.79447485188172629</v>
      </c>
      <c r="T229" s="36"/>
      <c r="U229" s="37"/>
    </row>
    <row r="230" spans="1:21" ht="32.25" customHeight="1" x14ac:dyDescent="0.2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27" t="s">
        <v>151</v>
      </c>
      <c r="L230" s="50" t="s">
        <v>185</v>
      </c>
      <c r="M230" s="86"/>
      <c r="N230" s="87"/>
      <c r="O230" s="87"/>
      <c r="P230" s="52">
        <f>P231</f>
        <v>25.697410000000001</v>
      </c>
      <c r="Q230" s="53"/>
      <c r="R230" s="54">
        <f>R231</f>
        <v>0</v>
      </c>
      <c r="S230" s="55">
        <f t="shared" si="9"/>
        <v>0</v>
      </c>
      <c r="T230" s="36"/>
      <c r="U230" s="37"/>
    </row>
    <row r="231" spans="1:21" ht="33.75" customHeight="1" x14ac:dyDescent="0.2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24" t="s">
        <v>9</v>
      </c>
      <c r="L231" s="56" t="s">
        <v>185</v>
      </c>
      <c r="M231" s="86">
        <v>400</v>
      </c>
      <c r="N231" s="87"/>
      <c r="O231" s="87"/>
      <c r="P231" s="47">
        <f>P232</f>
        <v>25.697410000000001</v>
      </c>
      <c r="Q231" s="43"/>
      <c r="R231" s="48">
        <f>R232</f>
        <v>0</v>
      </c>
      <c r="S231" s="49">
        <f t="shared" si="9"/>
        <v>0</v>
      </c>
      <c r="T231" s="36"/>
      <c r="U231" s="37"/>
    </row>
    <row r="232" spans="1:21" ht="16.5" customHeight="1" x14ac:dyDescent="0.2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24" t="s">
        <v>7</v>
      </c>
      <c r="L232" s="56" t="s">
        <v>185</v>
      </c>
      <c r="M232" s="86">
        <v>410</v>
      </c>
      <c r="N232" s="87">
        <v>5</v>
      </c>
      <c r="O232" s="87">
        <v>2</v>
      </c>
      <c r="P232" s="47">
        <v>25.697410000000001</v>
      </c>
      <c r="Q232" s="43"/>
      <c r="R232" s="48">
        <v>0</v>
      </c>
      <c r="S232" s="49">
        <f t="shared" si="9"/>
        <v>0</v>
      </c>
      <c r="T232" s="36"/>
      <c r="U232" s="37"/>
    </row>
    <row r="233" spans="1:21" ht="16.5" customHeight="1" x14ac:dyDescent="0.25">
      <c r="A233" s="35"/>
      <c r="B233" s="35"/>
      <c r="C233" s="35"/>
      <c r="D233" s="35"/>
      <c r="E233" s="35"/>
      <c r="F233" s="35"/>
      <c r="G233" s="35"/>
      <c r="H233" s="35"/>
      <c r="I233" s="35"/>
      <c r="J233" s="3"/>
      <c r="K233" s="129" t="s">
        <v>0</v>
      </c>
      <c r="L233" s="130"/>
      <c r="M233" s="130"/>
      <c r="N233" s="130"/>
      <c r="O233" s="131"/>
      <c r="P233" s="42">
        <f>P9+P13+P17+P21+P29+P33+P39+P46</f>
        <v>177726.07542999997</v>
      </c>
      <c r="Q233" s="61"/>
      <c r="R233" s="42">
        <f>R9+R13+R17+R21+R25+R33+R46</f>
        <v>33935.885820000003</v>
      </c>
      <c r="S233" s="44">
        <f t="shared" si="9"/>
        <v>19.094488941982039</v>
      </c>
      <c r="T233" s="5"/>
      <c r="U233" s="2"/>
    </row>
    <row r="234" spans="1:21" ht="16.5" customHeight="1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"/>
      <c r="K234" s="126" t="s">
        <v>152</v>
      </c>
      <c r="L234" s="127"/>
      <c r="M234" s="127"/>
      <c r="N234" s="127"/>
      <c r="O234" s="128"/>
      <c r="P234" s="63">
        <v>-42668.364000000001</v>
      </c>
      <c r="Q234" s="64"/>
      <c r="R234" s="65">
        <v>-7308.0977599999997</v>
      </c>
      <c r="S234" s="62"/>
      <c r="T234" s="5"/>
      <c r="U234" s="2"/>
    </row>
    <row r="235" spans="1:21" ht="12.75" customHeight="1" x14ac:dyDescent="0.2">
      <c r="A235" s="4"/>
      <c r="B235" s="4"/>
      <c r="C235" s="4"/>
      <c r="D235" s="4"/>
      <c r="E235" s="4"/>
      <c r="F235" s="4"/>
      <c r="G235" s="4"/>
      <c r="H235" s="3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4" customHeight="1" x14ac:dyDescent="0.2">
      <c r="A236" s="4"/>
      <c r="B236" s="4"/>
      <c r="C236" s="4"/>
      <c r="D236" s="4"/>
      <c r="E236" s="4"/>
      <c r="F236" s="4"/>
      <c r="G236" s="4"/>
      <c r="H236" s="3"/>
      <c r="I236" s="3"/>
      <c r="J236" s="3"/>
      <c r="K236" s="26" t="s">
        <v>147</v>
      </c>
      <c r="L236" s="6"/>
      <c r="M236" s="6"/>
      <c r="N236" s="6"/>
      <c r="O236" s="6"/>
      <c r="P236" s="6"/>
      <c r="Q236" s="5"/>
      <c r="R236" s="5"/>
      <c r="S236" s="5"/>
      <c r="T236" s="5"/>
      <c r="U236" s="2"/>
    </row>
    <row r="237" spans="1:21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2.75" customHeight="1" x14ac:dyDescent="0.2">
      <c r="A238" s="4"/>
      <c r="B238" s="4"/>
      <c r="C238" s="4"/>
      <c r="D238" s="4"/>
      <c r="E238" s="4"/>
      <c r="F238" s="4"/>
      <c r="G238" s="4"/>
      <c r="H238" s="3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4"/>
      <c r="B241" s="4"/>
      <c r="C241" s="4"/>
      <c r="D241" s="4"/>
      <c r="E241" s="4"/>
      <c r="F241" s="4"/>
      <c r="G241" s="4"/>
      <c r="H241" s="3"/>
      <c r="I241" s="3"/>
    </row>
  </sheetData>
  <mergeCells count="14">
    <mergeCell ref="P1:S1"/>
    <mergeCell ref="L2:S2"/>
    <mergeCell ref="K234:O234"/>
    <mergeCell ref="K233:O233"/>
    <mergeCell ref="A9:J9"/>
    <mergeCell ref="K4:S4"/>
    <mergeCell ref="R7:R8"/>
    <mergeCell ref="S7:S8"/>
    <mergeCell ref="K7:K8"/>
    <mergeCell ref="L7:L8"/>
    <mergeCell ref="M7:M8"/>
    <mergeCell ref="N7:N8"/>
    <mergeCell ref="O7:O8"/>
    <mergeCell ref="P7:P8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2024-08-28T04:58:35Z</cp:lastPrinted>
  <dcterms:created xsi:type="dcterms:W3CDTF">2020-06-30T10:11:04Z</dcterms:created>
  <dcterms:modified xsi:type="dcterms:W3CDTF">2024-08-28T04:58:46Z</dcterms:modified>
</cp:coreProperties>
</file>